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19\10_Jasenná Beseda\3_ROZPOČTY\"/>
    </mc:Choice>
  </mc:AlternateContent>
  <xr:revisionPtr revIDLastSave="0" documentId="8_{A029E552-4858-4195-AB60-81D4E2D93C84}" xr6:coauthVersionLast="44" xr6:coauthVersionMax="44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3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01 Pol'!$A$1:$W$43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12" l="1"/>
  <c r="G9" i="12"/>
  <c r="M9" i="12" s="1"/>
  <c r="I9" i="12"/>
  <c r="I8" i="12" s="1"/>
  <c r="K9" i="12"/>
  <c r="K8" i="12" s="1"/>
  <c r="O9" i="12"/>
  <c r="O8" i="12" s="1"/>
  <c r="Q9" i="12"/>
  <c r="Q8" i="12" s="1"/>
  <c r="V9" i="12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V14" i="12"/>
  <c r="V8" i="12" s="1"/>
  <c r="O15" i="12"/>
  <c r="Q15" i="12"/>
  <c r="V15" i="12"/>
  <c r="G16" i="12"/>
  <c r="G15" i="12" s="1"/>
  <c r="I16" i="12"/>
  <c r="I15" i="12" s="1"/>
  <c r="K16" i="12"/>
  <c r="K15" i="12" s="1"/>
  <c r="O16" i="12"/>
  <c r="Q16" i="12"/>
  <c r="V16" i="12"/>
  <c r="G17" i="12"/>
  <c r="I17" i="12"/>
  <c r="V17" i="12"/>
  <c r="G18" i="12"/>
  <c r="M18" i="12" s="1"/>
  <c r="M17" i="12" s="1"/>
  <c r="I18" i="12"/>
  <c r="K18" i="12"/>
  <c r="K17" i="12" s="1"/>
  <c r="O18" i="12"/>
  <c r="O17" i="12" s="1"/>
  <c r="Q18" i="12"/>
  <c r="Q17" i="12" s="1"/>
  <c r="V18" i="12"/>
  <c r="I19" i="12"/>
  <c r="K19" i="12"/>
  <c r="G20" i="12"/>
  <c r="I20" i="12"/>
  <c r="K20" i="12"/>
  <c r="M20" i="12"/>
  <c r="O20" i="12"/>
  <c r="O19" i="12" s="1"/>
  <c r="Q20" i="12"/>
  <c r="Q19" i="12" s="1"/>
  <c r="V20" i="12"/>
  <c r="V19" i="12" s="1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3" i="12"/>
  <c r="M23" i="12" s="1"/>
  <c r="M19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V25" i="12"/>
  <c r="G26" i="12"/>
  <c r="M26" i="12" s="1"/>
  <c r="M25" i="12" s="1"/>
  <c r="I26" i="12"/>
  <c r="K26" i="12"/>
  <c r="K25" i="12" s="1"/>
  <c r="O26" i="12"/>
  <c r="O25" i="12" s="1"/>
  <c r="Q26" i="12"/>
  <c r="V26" i="12"/>
  <c r="G27" i="12"/>
  <c r="I27" i="12"/>
  <c r="K27" i="12"/>
  <c r="M27" i="12"/>
  <c r="O27" i="12"/>
  <c r="Q27" i="12"/>
  <c r="Q25" i="12" s="1"/>
  <c r="V27" i="12"/>
  <c r="G28" i="12"/>
  <c r="I28" i="12"/>
  <c r="K28" i="12"/>
  <c r="M28" i="12"/>
  <c r="O28" i="12"/>
  <c r="Q28" i="12"/>
  <c r="V28" i="12"/>
  <c r="G29" i="12"/>
  <c r="K29" i="12"/>
  <c r="M29" i="12"/>
  <c r="O29" i="12"/>
  <c r="Q29" i="12"/>
  <c r="G30" i="12"/>
  <c r="I30" i="12"/>
  <c r="I29" i="12" s="1"/>
  <c r="K30" i="12"/>
  <c r="M30" i="12"/>
  <c r="O30" i="12"/>
  <c r="Q30" i="12"/>
  <c r="V30" i="12"/>
  <c r="V29" i="12" s="1"/>
  <c r="K31" i="12"/>
  <c r="O31" i="12"/>
  <c r="Q31" i="12"/>
  <c r="V31" i="12"/>
  <c r="G32" i="12"/>
  <c r="G31" i="12" s="1"/>
  <c r="I32" i="12"/>
  <c r="I31" i="12" s="1"/>
  <c r="K32" i="12"/>
  <c r="O32" i="12"/>
  <c r="Q32" i="12"/>
  <c r="V32" i="12"/>
  <c r="G33" i="12"/>
  <c r="I33" i="12"/>
  <c r="O33" i="12"/>
  <c r="V33" i="12"/>
  <c r="G34" i="12"/>
  <c r="M34" i="12" s="1"/>
  <c r="M33" i="12" s="1"/>
  <c r="I34" i="12"/>
  <c r="K34" i="12"/>
  <c r="K33" i="12" s="1"/>
  <c r="O34" i="12"/>
  <c r="Q34" i="12"/>
  <c r="Q33" i="12" s="1"/>
  <c r="V34" i="12"/>
  <c r="G35" i="12"/>
  <c r="I35" i="12"/>
  <c r="K35" i="12"/>
  <c r="M35" i="12"/>
  <c r="G36" i="12"/>
  <c r="I36" i="12"/>
  <c r="K36" i="12"/>
  <c r="M36" i="12"/>
  <c r="O36" i="12"/>
  <c r="O35" i="12" s="1"/>
  <c r="Q36" i="12"/>
  <c r="Q35" i="12" s="1"/>
  <c r="V36" i="12"/>
  <c r="G37" i="12"/>
  <c r="I37" i="12"/>
  <c r="K37" i="12"/>
  <c r="M37" i="12"/>
  <c r="O37" i="12"/>
  <c r="Q37" i="12"/>
  <c r="V37" i="12"/>
  <c r="V35" i="12" s="1"/>
  <c r="O38" i="12"/>
  <c r="Q38" i="12"/>
  <c r="V38" i="12"/>
  <c r="G39" i="12"/>
  <c r="G38" i="12" s="1"/>
  <c r="I39" i="12"/>
  <c r="K39" i="12"/>
  <c r="K38" i="12" s="1"/>
  <c r="O39" i="12"/>
  <c r="Q39" i="12"/>
  <c r="V39" i="12"/>
  <c r="G40" i="12"/>
  <c r="M40" i="12" s="1"/>
  <c r="I40" i="12"/>
  <c r="I38" i="12" s="1"/>
  <c r="K40" i="12"/>
  <c r="O40" i="12"/>
  <c r="Q40" i="12"/>
  <c r="V40" i="12"/>
  <c r="G41" i="12"/>
  <c r="M41" i="12" s="1"/>
  <c r="I41" i="12"/>
  <c r="K41" i="12"/>
  <c r="O41" i="12"/>
  <c r="Q41" i="12"/>
  <c r="V41" i="12"/>
  <c r="I59" i="1"/>
  <c r="J58" i="1" s="1"/>
  <c r="J57" i="1"/>
  <c r="J56" i="1"/>
  <c r="J55" i="1"/>
  <c r="J54" i="1"/>
  <c r="J53" i="1"/>
  <c r="J52" i="1"/>
  <c r="J51" i="1"/>
  <c r="J50" i="1"/>
  <c r="J49" i="1"/>
  <c r="J59" i="1" s="1"/>
  <c r="F42" i="1"/>
  <c r="G42" i="1"/>
  <c r="H42" i="1"/>
  <c r="I42" i="1"/>
  <c r="J41" i="1"/>
  <c r="J40" i="1"/>
  <c r="J39" i="1"/>
  <c r="J42" i="1" s="1"/>
  <c r="M8" i="12" l="1"/>
  <c r="G19" i="12"/>
  <c r="M39" i="12"/>
  <c r="M38" i="12" s="1"/>
  <c r="M32" i="12"/>
  <c r="M31" i="12" s="1"/>
  <c r="M16" i="12"/>
  <c r="M15" i="12" s="1"/>
  <c r="I21" i="1"/>
  <c r="J28" i="1"/>
  <c r="J26" i="1"/>
  <c r="G38" i="1"/>
  <c r="F38" i="1"/>
  <c r="H32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</author>
  </authors>
  <commentList>
    <comment ref="S6" authorId="0" shapeId="0" xr:uid="{0AEB16DC-D538-4201-AA75-8FC9D8BF0AE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00A41C-9496-4253-B2CF-E358E3865C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<sst xmlns="http://schemas.openxmlformats.org/spreadsheetml/2006/main" count="336" uniqueCount="164">
  <si>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</si>
  <si>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</si>
  <si>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</si>
  <si>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</si>
  <si>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</si>
  <si>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</si>
  <si>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</si>
  <si>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</si>
  <si>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</si>
  <si>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</si>
  <si>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</si>
  <si>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</si>
  <si>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</si>
  <si>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</si>
  <si>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</si>
  <si>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</si>
  <si>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</si>
  <si>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</si>
  <si>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</si>
  <si>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</si>
  <si>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</si>
  <si>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</si>
  <si>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</si>
  <si>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</si>
  <si>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</si>
  <si>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</si>
  <si>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</si>
  <si>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</si>
  <si>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</si>
  <si>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</si>
  <si>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</si>
  <si>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</si>
  <si>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</si>
  <si>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</si>
  <si>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</si>
  <si>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</si>
  <si>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</si>
  <si>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</si>
  <si>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</si>
  <si>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</si>
  <si>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</si>
  <si>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</si>
  <si>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</si>
  <si>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</si>
  <si>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Vodovodní přípojka</t>
  </si>
  <si>
    <t>03</t>
  </si>
  <si>
    <t>Objekt:</t>
  </si>
  <si>
    <t>Rozpočet:</t>
  </si>
  <si>
    <t>Tomáš Kořenek</t>
  </si>
  <si>
    <t>Kořenek  Tomáš</t>
  </si>
  <si>
    <t>2019009</t>
  </si>
  <si>
    <t>Beseda Jasenná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</si>
  <si>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</si>
  <si>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</si>
  <si>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</si>
  <si>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</si>
  <si>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</si>
  <si>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</si>
  <si>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</si>
  <si>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</si>
  <si>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</si>
  <si>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</si>
  <si>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</si>
  <si>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</si>
  <si>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</si>
  <si>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722</t>
  </si>
  <si>
    <t>Vnitřní vodovod</t>
  </si>
  <si>
    <t>762</t>
  </si>
  <si>
    <t>Konstrukce tesařské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</si>
  <si>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</si>
  <si>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</si>
  <si>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</si>
  <si>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</si>
  <si>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</si>
  <si>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</si>
  <si>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</si>
  <si>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</si>
  <si>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</si>
  <si>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</si>
  <si>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</si>
  <si>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</si>
  <si>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</si>
  <si>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</si>
  <si>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</si>
  <si>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</si>
  <si>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</si>
  <si>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</si>
  <si>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</si>
  <si>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</si>
  <si>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</si>
  <si>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</si>
  <si>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</si>
  <si>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</si>
  <si>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</si>
  <si>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</si>
  <si>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</si>
  <si>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</si>
  <si>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</si>
  <si>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</si>
  <si>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</si>
  <si>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</si>
  <si>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</si>
  <si>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113108307</t>
  </si>
  <si>
    <t>Odstranění asfaltové vrstvy pl.do 50 m2, tl. 7 cm</t>
  </si>
  <si>
    <t>m2</t>
  </si>
  <si>
    <t>RTS 18/ II</t>
  </si>
  <si>
    <t>POL1_</t>
  </si>
  <si>
    <t>132201110</t>
  </si>
  <si>
    <t>Hloubení rýh š.do 60 cm v hor.3 do 50 m3, STROJNĚ</t>
  </si>
  <si>
    <t>m3</t>
  </si>
  <si>
    <t>167101201</t>
  </si>
  <si>
    <t>Nakládání výkopku z hor.1 ÷ 4 - ručně</t>
  </si>
  <si>
    <t>174101101</t>
  </si>
  <si>
    <t>Zásyp jam, rýh, šachet se zhutněním</t>
  </si>
  <si>
    <t>175101101</t>
  </si>
  <si>
    <t>Obsyp potrubí bez prohození sypaniny</t>
  </si>
  <si>
    <t>175101109</t>
  </si>
  <si>
    <t>Příplatek za prohození sypaniny pro obsyp potrubí</t>
  </si>
  <si>
    <t>451572211</t>
  </si>
  <si>
    <t>Lože pod potrubí z kameniva těženého 4 - 8 mm, kraj Jihomoravský</t>
  </si>
  <si>
    <t>572942112</t>
  </si>
  <si>
    <t>Vyspravení krytu po překopu lit.asfaltem, do 6 cm</t>
  </si>
  <si>
    <t>891249111</t>
  </si>
  <si>
    <t>Montáž navrtávacích pasů DN 80</t>
  </si>
  <si>
    <t>kus</t>
  </si>
  <si>
    <t>899731112</t>
  </si>
  <si>
    <t>Vodič signalizační CYY 2,5 mm2</t>
  </si>
  <si>
    <t>m</t>
  </si>
  <si>
    <t>28653171.A</t>
  </si>
  <si>
    <t>Objímka navrtáv. elektrosvař.ELGEF Plus d 90/40 mm</t>
  </si>
  <si>
    <t>SPCM</t>
  </si>
  <si>
    <t>Indiv</t>
  </si>
  <si>
    <t>POL3_</t>
  </si>
  <si>
    <t>42200750</t>
  </si>
  <si>
    <t>poklop uliční šoupátkový 1750  - voda</t>
  </si>
  <si>
    <t>42291010</t>
  </si>
  <si>
    <t xml:space="preserve"> souprava zemní tuhá 9000E1 DN 50 1,5m</t>
  </si>
  <si>
    <t>722171214</t>
  </si>
  <si>
    <t>Potrubí z PEHD, D 40 x 3,7 mm</t>
  </si>
  <si>
    <t>722280108</t>
  </si>
  <si>
    <t>Tlaková zkouška vodovodního potrubí DN 50</t>
  </si>
  <si>
    <t>28314148</t>
  </si>
  <si>
    <t>Fólie výstražná pro vodu š. 300 mm bílá</t>
  </si>
  <si>
    <t>762137121</t>
  </si>
  <si>
    <t>Montáž oplocení z dílců, na sloupky</t>
  </si>
  <si>
    <t>460600001</t>
  </si>
  <si>
    <t>Naložení a odvoz zeminy, odvoz na vzdálenost 6000 m</t>
  </si>
  <si>
    <t>979081111</t>
  </si>
  <si>
    <t>Odvoz suti a vybour. hmot na skládku do 1 km, kontejnerem 4 t</t>
  </si>
  <si>
    <t>t</t>
  </si>
  <si>
    <t>005111021R</t>
  </si>
  <si>
    <t>Vytyčení inženýrských sítí</t>
  </si>
  <si>
    <t>Soubor</t>
  </si>
  <si>
    <t>POL99_2</t>
  </si>
  <si>
    <t>005124010R</t>
  </si>
  <si>
    <t>Koordinační činnost</t>
  </si>
  <si>
    <t>005211020R</t>
  </si>
  <si>
    <t>Ochrana stávaj. inženýrských sítí na staveništi</t>
  </si>
  <si>
    <t>005241020R</t>
  </si>
  <si>
    <t xml:space="preserve">Geodetické zaměření skutečného provedení  </t>
  </si>
  <si>
    <t>POL99_8</t>
  </si>
  <si>
    <t>005241010R</t>
  </si>
  <si>
    <t xml:space="preserve">Dokumentace skutečného provedení 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</si>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</sst>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40</v>
      </c>
    </row>
    <row r="2" spans="1:7" ht="57.75" customHeight="1" x14ac:dyDescent="0.2">
      <c r="A2" s="78" t="s">
        <v>41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2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94" t="s">
        <v>4</v>
      </c>
      <c r="C1" s="95"/>
      <c r="D1" s="95"/>
      <c r="E1" s="95"/>
      <c r="F1" s="95"/>
      <c r="G1" s="95"/>
      <c r="H1" s="95"/>
      <c r="I1" s="95"/>
      <c r="J1" s="96"/>
    </row>
    <row r="2" spans="1:15" ht="36" customHeight="1" x14ac:dyDescent="0.2">
      <c r="A2" s="3"/>
      <c r="B2" s="110" t="s">
        <v>24</v>
      </c>
      <c r="C2" s="111"/>
      <c r="D2" s="112" t="s">
        <v>50</v>
      </c>
      <c r="E2" s="113" t="s">
        <v>51</v>
      </c>
      <c r="F2" s="114"/>
      <c r="G2" s="114"/>
      <c r="H2" s="114"/>
      <c r="I2" s="114"/>
      <c r="J2" s="115"/>
      <c r="O2" s="2"/>
    </row>
    <row r="3" spans="1:15" ht="27" customHeight="1" x14ac:dyDescent="0.2">
      <c r="A3" s="3"/>
      <c r="B3" s="116" t="s">
        <v>46</v>
      </c>
      <c r="C3" s="111"/>
      <c r="D3" s="117" t="s">
        <v>45</v>
      </c>
      <c r="E3" s="118" t="s">
        <v>44</v>
      </c>
      <c r="F3" s="119"/>
      <c r="G3" s="119"/>
      <c r="H3" s="119"/>
      <c r="I3" s="119"/>
      <c r="J3" s="120"/>
    </row>
    <row r="4" spans="1:15" ht="23.25" customHeight="1" x14ac:dyDescent="0.2">
      <c r="A4" s="109">
        <v>1017</v>
      </c>
      <c r="B4" s="121" t="s">
        <v>47</v>
      </c>
      <c r="C4" s="122"/>
      <c r="D4" s="123" t="s">
        <v>43</v>
      </c>
      <c r="E4" s="124" t="s">
        <v>44</v>
      </c>
      <c r="F4" s="125"/>
      <c r="G4" s="125"/>
      <c r="H4" s="125"/>
      <c r="I4" s="125"/>
      <c r="J4" s="126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101"/>
      <c r="E11" s="101"/>
      <c r="F11" s="101"/>
      <c r="G11" s="101"/>
      <c r="H11" s="26" t="s">
        <v>42</v>
      </c>
      <c r="I11" s="30"/>
      <c r="J11" s="10"/>
    </row>
    <row r="12" spans="1:15" ht="15.75" customHeight="1" x14ac:dyDescent="0.2">
      <c r="A12" s="3"/>
      <c r="B12" s="39"/>
      <c r="C12" s="24"/>
      <c r="D12" s="91"/>
      <c r="E12" s="91"/>
      <c r="F12" s="91"/>
      <c r="G12" s="91"/>
      <c r="H12" s="26" t="s">
        <v>36</v>
      </c>
      <c r="I12" s="30"/>
      <c r="J12" s="10"/>
    </row>
    <row r="13" spans="1:15" ht="15.75" customHeight="1" x14ac:dyDescent="0.2">
      <c r="A13" s="3"/>
      <c r="B13" s="40"/>
      <c r="C13" s="25"/>
      <c r="D13" s="77"/>
      <c r="E13" s="92"/>
      <c r="F13" s="93"/>
      <c r="G13" s="93"/>
      <c r="H13" s="27"/>
      <c r="I13" s="32"/>
      <c r="J13" s="49"/>
    </row>
    <row r="14" spans="1:15" ht="24" customHeight="1" x14ac:dyDescent="0.2">
      <c r="A14" s="3"/>
      <c r="B14" s="64" t="s">
        <v>22</v>
      </c>
      <c r="C14" s="65"/>
      <c r="D14" s="66" t="s">
        <v>48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100"/>
      <c r="F15" s="100"/>
      <c r="G15" s="102"/>
      <c r="H15" s="102"/>
      <c r="I15" s="102" t="s">
        <v>31</v>
      </c>
      <c r="J15" s="103"/>
    </row>
    <row r="16" spans="1:15" ht="23.25" customHeight="1" x14ac:dyDescent="0.2">
      <c r="A16" s="189" t="s">
        <v>26</v>
      </c>
      <c r="B16" s="55" t="s">
        <v>26</v>
      </c>
      <c r="C16" s="56"/>
      <c r="D16" s="57"/>
      <c r="E16" s="84"/>
      <c r="F16" s="85"/>
      <c r="G16" s="84"/>
      <c r="H16" s="85"/>
      <c r="I16" s="84">
        <v>19154.66</v>
      </c>
      <c r="J16" s="86"/>
    </row>
    <row r="17" spans="1:10" ht="23.25" customHeight="1" x14ac:dyDescent="0.2">
      <c r="A17" s="189" t="s">
        <v>27</v>
      </c>
      <c r="B17" s="55" t="s">
        <v>27</v>
      </c>
      <c r="C17" s="56"/>
      <c r="D17" s="57"/>
      <c r="E17" s="84"/>
      <c r="F17" s="85"/>
      <c r="G17" s="84"/>
      <c r="H17" s="85"/>
      <c r="I17" s="84">
        <v>8023.01</v>
      </c>
      <c r="J17" s="86"/>
    </row>
    <row r="18" spans="1:10" ht="23.25" customHeight="1" x14ac:dyDescent="0.2">
      <c r="A18" s="189" t="s">
        <v>28</v>
      </c>
      <c r="B18" s="55" t="s">
        <v>28</v>
      </c>
      <c r="C18" s="56"/>
      <c r="D18" s="57"/>
      <c r="E18" s="84"/>
      <c r="F18" s="85"/>
      <c r="G18" s="84"/>
      <c r="H18" s="85"/>
      <c r="I18" s="84">
        <v>625.5</v>
      </c>
      <c r="J18" s="86"/>
    </row>
    <row r="19" spans="1:10" ht="23.25" customHeight="1" x14ac:dyDescent="0.2">
      <c r="A19" s="189" t="s">
        <v>74</v>
      </c>
      <c r="B19" s="55" t="s">
        <v>29</v>
      </c>
      <c r="C19" s="56"/>
      <c r="D19" s="57"/>
      <c r="E19" s="84"/>
      <c r="F19" s="85"/>
      <c r="G19" s="84"/>
      <c r="H19" s="85"/>
      <c r="I19" s="84">
        <v>834.09</v>
      </c>
      <c r="J19" s="86"/>
    </row>
    <row r="20" spans="1:10" ht="23.25" customHeight="1" x14ac:dyDescent="0.2">
      <c r="A20" s="189" t="s">
        <v>75</v>
      </c>
      <c r="B20" s="55" t="s">
        <v>30</v>
      </c>
      <c r="C20" s="56"/>
      <c r="D20" s="57"/>
      <c r="E20" s="84"/>
      <c r="F20" s="85"/>
      <c r="G20" s="84"/>
      <c r="H20" s="85"/>
      <c r="I20" s="84">
        <v>9390.16</v>
      </c>
      <c r="J20" s="86"/>
    </row>
    <row r="21" spans="1:10" ht="23.25" customHeight="1" x14ac:dyDescent="0.2">
      <c r="A21" s="3"/>
      <c r="B21" s="72" t="s">
        <v>31</v>
      </c>
      <c r="C21" s="73"/>
      <c r="D21" s="74"/>
      <c r="E21" s="87"/>
      <c r="F21" s="104"/>
      <c r="G21" s="87"/>
      <c r="H21" s="104"/>
      <c r="I21" s="87">
        <f>SUM(I16:J20)</f>
        <v>38027.42</v>
      </c>
      <c r="J21" s="88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/>
      <c r="B23" s="55" t="s">
        <v>13</v>
      </c>
      <c r="C23" s="56"/>
      <c r="D23" s="57"/>
      <c r="E23" s="58">
        <v>15</v>
      </c>
      <c r="F23" s="59" t="s">
        <v>0</v>
      </c>
      <c r="G23" s="82">
        <v>0</v>
      </c>
      <c r="H23" s="83"/>
      <c r="I23" s="83"/>
      <c r="J23" s="60" t="str">
        <f t="shared" ref="J23:J28" si="0">Mena</f>
        <v>CZK</v>
      </c>
    </row>
    <row r="24" spans="1:10" ht="23.25" customHeight="1" x14ac:dyDescent="0.2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80">
        <v>0</v>
      </c>
      <c r="H24" s="81"/>
      <c r="I24" s="81"/>
      <c r="J24" s="60" t="str">
        <f t="shared" si="0"/>
        <v>CZK</v>
      </c>
    </row>
    <row r="25" spans="1:10" ht="23.25" customHeight="1" x14ac:dyDescent="0.2">
      <c r="A25" s="3"/>
      <c r="B25" s="55" t="s">
        <v>15</v>
      </c>
      <c r="C25" s="56"/>
      <c r="D25" s="57"/>
      <c r="E25" s="58">
        <v>21</v>
      </c>
      <c r="F25" s="59" t="s">
        <v>0</v>
      </c>
      <c r="G25" s="82">
        <v>38027.42</v>
      </c>
      <c r="H25" s="83"/>
      <c r="I25" s="83"/>
      <c r="J25" s="60" t="str">
        <f t="shared" si="0"/>
        <v>CZK</v>
      </c>
    </row>
    <row r="26" spans="1:10" ht="23.25" customHeight="1" x14ac:dyDescent="0.2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97">
        <v>7986</v>
      </c>
      <c r="H26" s="98"/>
      <c r="I26" s="98"/>
      <c r="J26" s="54" t="str">
        <f t="shared" si="0"/>
        <v>CZK</v>
      </c>
    </row>
    <row r="27" spans="1:10" ht="23.25" customHeight="1" thickBot="1" x14ac:dyDescent="0.25">
      <c r="A27" s="3"/>
      <c r="B27" s="46" t="s">
        <v>5</v>
      </c>
      <c r="C27" s="19"/>
      <c r="D27" s="22"/>
      <c r="E27" s="19"/>
      <c r="F27" s="20"/>
      <c r="G27" s="99">
        <v>-0.42</v>
      </c>
      <c r="H27" s="99"/>
      <c r="I27" s="99"/>
      <c r="J27" s="61" t="str">
        <f t="shared" si="0"/>
        <v>CZK</v>
      </c>
    </row>
    <row r="28" spans="1:10" ht="27.75" hidden="1" customHeight="1" thickBot="1" x14ac:dyDescent="0.25">
      <c r="A28" s="3"/>
      <c r="B28" s="162" t="s">
        <v>25</v>
      </c>
      <c r="C28" s="163"/>
      <c r="D28" s="163"/>
      <c r="E28" s="164"/>
      <c r="F28" s="165"/>
      <c r="G28" s="166">
        <v>38027.42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/>
      <c r="B29" s="162" t="s">
        <v>37</v>
      </c>
      <c r="C29" s="169"/>
      <c r="D29" s="169"/>
      <c r="E29" s="169"/>
      <c r="F29" s="169"/>
      <c r="G29" s="166">
        <v>46013</v>
      </c>
      <c r="H29" s="166"/>
      <c r="I29" s="166"/>
      <c r="J29" s="170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43741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9" t="s">
        <v>49</v>
      </c>
      <c r="E34" s="90"/>
      <c r="F34" s="29"/>
      <c r="G34" s="89"/>
      <c r="H34" s="90"/>
      <c r="I34" s="90"/>
      <c r="J34" s="36"/>
    </row>
    <row r="35" spans="1:10" ht="12.75" customHeight="1" x14ac:dyDescent="0.2">
      <c r="A35" s="3"/>
      <c r="B35" s="3"/>
      <c r="C35" s="4"/>
      <c r="D35" s="79" t="s">
        <v>2</v>
      </c>
      <c r="E35" s="79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2" t="s">
        <v>17</v>
      </c>
      <c r="C37" s="133"/>
      <c r="D37" s="133"/>
      <c r="E37" s="133"/>
      <c r="F37" s="134"/>
      <c r="G37" s="134"/>
      <c r="H37" s="134"/>
      <c r="I37" s="134"/>
      <c r="J37" s="133"/>
    </row>
    <row r="38" spans="1:10" ht="25.5" hidden="1" customHeight="1" x14ac:dyDescent="0.2">
      <c r="A38" s="131" t="s">
        <v>39</v>
      </c>
      <c r="B38" s="135" t="s">
        <v>18</v>
      </c>
      <c r="C38" s="136" t="s">
        <v>6</v>
      </c>
      <c r="D38" s="137"/>
      <c r="E38" s="137"/>
      <c r="F38" s="138" t="str">
        <f>B23</f>
        <v>Základ pro sníženou DPH</v>
      </c>
      <c r="G38" s="138" t="str">
        <f>B25</f>
        <v>Základ pro základní DPH</v>
      </c>
      <c r="H38" s="139" t="s">
        <v>19</v>
      </c>
      <c r="I38" s="139" t="s">
        <v>1</v>
      </c>
      <c r="J38" s="140" t="s">
        <v>0</v>
      </c>
    </row>
    <row r="39" spans="1:10" ht="25.5" hidden="1" customHeight="1" x14ac:dyDescent="0.2">
      <c r="A39" s="131">
        <v>1</v>
      </c>
      <c r="B39" s="141" t="s">
        <v>52</v>
      </c>
      <c r="C39" s="142"/>
      <c r="D39" s="143"/>
      <c r="E39" s="143"/>
      <c r="F39" s="144">
        <v>0</v>
      </c>
      <c r="G39" s="145">
        <v>38027.42</v>
      </c>
      <c r="H39" s="146">
        <v>7985.76</v>
      </c>
      <c r="I39" s="146">
        <v>46013.18</v>
      </c>
      <c r="J39" s="147">
        <f>IF(CenaCelkemVypocet=0,"",I39/CenaCelkemVypocet*100)</f>
        <v>100</v>
      </c>
    </row>
    <row r="40" spans="1:10" ht="25.5" hidden="1" customHeight="1" x14ac:dyDescent="0.2">
      <c r="A40" s="131">
        <v>2</v>
      </c>
      <c r="B40" s="148" t="s">
        <v>45</v>
      </c>
      <c r="C40" s="149" t="s">
        <v>44</v>
      </c>
      <c r="D40" s="150"/>
      <c r="E40" s="150"/>
      <c r="F40" s="151">
        <v>0</v>
      </c>
      <c r="G40" s="152">
        <v>38027.42</v>
      </c>
      <c r="H40" s="152">
        <v>7985.76</v>
      </c>
      <c r="I40" s="152">
        <v>46013.18</v>
      </c>
      <c r="J40" s="153">
        <f>IF(CenaCelkemVypocet=0,"",I40/CenaCelkemVypocet*100)</f>
        <v>100</v>
      </c>
    </row>
    <row r="41" spans="1:10" ht="25.5" hidden="1" customHeight="1" x14ac:dyDescent="0.2">
      <c r="A41" s="131">
        <v>3</v>
      </c>
      <c r="B41" s="154" t="s">
        <v>43</v>
      </c>
      <c r="C41" s="142" t="s">
        <v>44</v>
      </c>
      <c r="D41" s="143"/>
      <c r="E41" s="143"/>
      <c r="F41" s="155">
        <v>0</v>
      </c>
      <c r="G41" s="146">
        <v>38027.42</v>
      </c>
      <c r="H41" s="146">
        <v>7985.76</v>
      </c>
      <c r="I41" s="146">
        <v>46013.18</v>
      </c>
      <c r="J41" s="147">
        <f>IF(CenaCelkemVypocet=0,"",I41/CenaCelkemVypocet*100)</f>
        <v>100</v>
      </c>
    </row>
    <row r="42" spans="1:10" ht="25.5" hidden="1" customHeight="1" x14ac:dyDescent="0.2">
      <c r="A42" s="131"/>
      <c r="B42" s="156" t="s">
        <v>53</v>
      </c>
      <c r="C42" s="157"/>
      <c r="D42" s="157"/>
      <c r="E42" s="158"/>
      <c r="F42" s="159">
        <f>SUMIF(A39:A41,"=1",F39:F41)</f>
        <v>0</v>
      </c>
      <c r="G42" s="160">
        <f>SUMIF(A39:A41,"=1",G39:G41)</f>
        <v>38027.42</v>
      </c>
      <c r="H42" s="160">
        <f>SUMIF(A39:A41,"=1",H39:H41)</f>
        <v>7985.76</v>
      </c>
      <c r="I42" s="160">
        <f>SUMIF(A39:A41,"=1",I39:I41)</f>
        <v>46013.18</v>
      </c>
      <c r="J42" s="161">
        <f>SUMIF(A39:A41,"=1",J39:J41)</f>
        <v>100</v>
      </c>
    </row>
    <row r="46" spans="1:10" ht="15.75" x14ac:dyDescent="0.25">
      <c r="B46" s="171" t="s">
        <v>55</v>
      </c>
    </row>
    <row r="48" spans="1:10" ht="25.5" customHeight="1" x14ac:dyDescent="0.2">
      <c r="A48" s="172"/>
      <c r="B48" s="175" t="s">
        <v>18</v>
      </c>
      <c r="C48" s="175" t="s">
        <v>6</v>
      </c>
      <c r="D48" s="176"/>
      <c r="E48" s="176"/>
      <c r="F48" s="177" t="s">
        <v>56</v>
      </c>
      <c r="G48" s="177"/>
      <c r="H48" s="177"/>
      <c r="I48" s="177" t="s">
        <v>31</v>
      </c>
      <c r="J48" s="177" t="s">
        <v>0</v>
      </c>
    </row>
    <row r="49" spans="1:10" ht="25.5" customHeight="1" x14ac:dyDescent="0.2">
      <c r="A49" s="173"/>
      <c r="B49" s="178" t="s">
        <v>57</v>
      </c>
      <c r="C49" s="179" t="s">
        <v>58</v>
      </c>
      <c r="D49" s="180"/>
      <c r="E49" s="180"/>
      <c r="F49" s="187" t="s">
        <v>26</v>
      </c>
      <c r="G49" s="181"/>
      <c r="H49" s="181"/>
      <c r="I49" s="181">
        <v>8024.64</v>
      </c>
      <c r="J49" s="185">
        <f>IF(I59=0,"",I49/I59*100)</f>
        <v>21.102246747215563</v>
      </c>
    </row>
    <row r="50" spans="1:10" ht="25.5" customHeight="1" x14ac:dyDescent="0.2">
      <c r="A50" s="173"/>
      <c r="B50" s="178" t="s">
        <v>59</v>
      </c>
      <c r="C50" s="179" t="s">
        <v>60</v>
      </c>
      <c r="D50" s="180"/>
      <c r="E50" s="180"/>
      <c r="F50" s="187" t="s">
        <v>26</v>
      </c>
      <c r="G50" s="181"/>
      <c r="H50" s="181"/>
      <c r="I50" s="181">
        <v>2143.8000000000002</v>
      </c>
      <c r="J50" s="185">
        <f>IF(I59=0,"",I50/I59*100)</f>
        <v>5.6375110380877809</v>
      </c>
    </row>
    <row r="51" spans="1:10" ht="25.5" customHeight="1" x14ac:dyDescent="0.2">
      <c r="A51" s="173"/>
      <c r="B51" s="178" t="s">
        <v>61</v>
      </c>
      <c r="C51" s="179" t="s">
        <v>62</v>
      </c>
      <c r="D51" s="180"/>
      <c r="E51" s="180"/>
      <c r="F51" s="187" t="s">
        <v>26</v>
      </c>
      <c r="G51" s="181"/>
      <c r="H51" s="181"/>
      <c r="I51" s="181">
        <v>1937.24</v>
      </c>
      <c r="J51" s="185">
        <f>IF(I59=0,"",I51/I59*100)</f>
        <v>5.0943240430194843</v>
      </c>
    </row>
    <row r="52" spans="1:10" ht="25.5" customHeight="1" x14ac:dyDescent="0.2">
      <c r="A52" s="173"/>
      <c r="B52" s="178" t="s">
        <v>63</v>
      </c>
      <c r="C52" s="179" t="s">
        <v>64</v>
      </c>
      <c r="D52" s="180"/>
      <c r="E52" s="180"/>
      <c r="F52" s="187" t="s">
        <v>26</v>
      </c>
      <c r="G52" s="181"/>
      <c r="H52" s="181"/>
      <c r="I52" s="181">
        <v>6206.98</v>
      </c>
      <c r="J52" s="185">
        <f>IF(I59=0,"",I52/I59*100)</f>
        <v>16.322380008951434</v>
      </c>
    </row>
    <row r="53" spans="1:10" ht="25.5" customHeight="1" x14ac:dyDescent="0.2">
      <c r="A53" s="173"/>
      <c r="B53" s="178" t="s">
        <v>65</v>
      </c>
      <c r="C53" s="179" t="s">
        <v>66</v>
      </c>
      <c r="D53" s="180"/>
      <c r="E53" s="180"/>
      <c r="F53" s="187" t="s">
        <v>27</v>
      </c>
      <c r="G53" s="181"/>
      <c r="H53" s="181"/>
      <c r="I53" s="181">
        <v>6927.01</v>
      </c>
      <c r="J53" s="185">
        <f>IF(I59=0,"",I53/I59*100)</f>
        <v>18.215829525116352</v>
      </c>
    </row>
    <row r="54" spans="1:10" ht="25.5" customHeight="1" x14ac:dyDescent="0.2">
      <c r="A54" s="173"/>
      <c r="B54" s="178" t="s">
        <v>67</v>
      </c>
      <c r="C54" s="179" t="s">
        <v>68</v>
      </c>
      <c r="D54" s="180"/>
      <c r="E54" s="180"/>
      <c r="F54" s="187" t="s">
        <v>27</v>
      </c>
      <c r="G54" s="181"/>
      <c r="H54" s="181"/>
      <c r="I54" s="181">
        <v>1096</v>
      </c>
      <c r="J54" s="185">
        <f>IF(I59=0,"",I54/I59*100)</f>
        <v>2.8821308413770907</v>
      </c>
    </row>
    <row r="55" spans="1:10" ht="25.5" customHeight="1" x14ac:dyDescent="0.2">
      <c r="A55" s="173"/>
      <c r="B55" s="178" t="s">
        <v>69</v>
      </c>
      <c r="C55" s="179" t="s">
        <v>70</v>
      </c>
      <c r="D55" s="180"/>
      <c r="E55" s="180"/>
      <c r="F55" s="187" t="s">
        <v>28</v>
      </c>
      <c r="G55" s="181"/>
      <c r="H55" s="181"/>
      <c r="I55" s="181">
        <v>625.5</v>
      </c>
      <c r="J55" s="185">
        <f>IF(I59=0,"",I55/I59*100)</f>
        <v>1.6448657310961408</v>
      </c>
    </row>
    <row r="56" spans="1:10" ht="25.5" customHeight="1" x14ac:dyDescent="0.2">
      <c r="A56" s="173"/>
      <c r="B56" s="178" t="s">
        <v>71</v>
      </c>
      <c r="C56" s="179" t="s">
        <v>72</v>
      </c>
      <c r="D56" s="180"/>
      <c r="E56" s="180"/>
      <c r="F56" s="187" t="s">
        <v>73</v>
      </c>
      <c r="G56" s="181"/>
      <c r="H56" s="181"/>
      <c r="I56" s="181">
        <v>842</v>
      </c>
      <c r="J56" s="185">
        <f>IF(I59=0,"",I56/I59*100)</f>
        <v>2.2141917595251006</v>
      </c>
    </row>
    <row r="57" spans="1:10" ht="25.5" customHeight="1" x14ac:dyDescent="0.2">
      <c r="A57" s="173"/>
      <c r="B57" s="178" t="s">
        <v>74</v>
      </c>
      <c r="C57" s="179" t="s">
        <v>29</v>
      </c>
      <c r="D57" s="180"/>
      <c r="E57" s="180"/>
      <c r="F57" s="187" t="s">
        <v>74</v>
      </c>
      <c r="G57" s="181"/>
      <c r="H57" s="181"/>
      <c r="I57" s="181">
        <v>834.09</v>
      </c>
      <c r="J57" s="185">
        <f>IF(I59=0,"",I57/I59*100)</f>
        <v>2.193390979456403</v>
      </c>
    </row>
    <row r="58" spans="1:10" ht="25.5" customHeight="1" x14ac:dyDescent="0.2">
      <c r="A58" s="173"/>
      <c r="B58" s="178" t="s">
        <v>75</v>
      </c>
      <c r="C58" s="179" t="s">
        <v>30</v>
      </c>
      <c r="D58" s="180"/>
      <c r="E58" s="180"/>
      <c r="F58" s="187" t="s">
        <v>75</v>
      </c>
      <c r="G58" s="181"/>
      <c r="H58" s="181"/>
      <c r="I58" s="181">
        <v>9390.16</v>
      </c>
      <c r="J58" s="185">
        <f>IF(I59=0,"",I58/I59*100)</f>
        <v>24.693129326154654</v>
      </c>
    </row>
    <row r="59" spans="1:10" ht="25.5" customHeight="1" x14ac:dyDescent="0.2">
      <c r="A59" s="174"/>
      <c r="B59" s="182" t="s">
        <v>1</v>
      </c>
      <c r="C59" s="182"/>
      <c r="D59" s="183"/>
      <c r="E59" s="183"/>
      <c r="F59" s="188"/>
      <c r="G59" s="184"/>
      <c r="H59" s="184"/>
      <c r="I59" s="184">
        <f>SUM(I49:I58)</f>
        <v>38027.42</v>
      </c>
      <c r="J59" s="186">
        <f>SUM(J49:J58)</f>
        <v>100.00000000000003</v>
      </c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  <row r="62" spans="1:10" x14ac:dyDescent="0.2">
      <c r="F62" s="128"/>
      <c r="G62" s="129"/>
      <c r="H62" s="128"/>
      <c r="I62" s="129"/>
      <c r="J62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76" t="s">
        <v>8</v>
      </c>
      <c r="B2" s="75"/>
      <c r="C2" s="107"/>
      <c r="D2" s="107"/>
      <c r="E2" s="107"/>
      <c r="F2" s="107"/>
      <c r="G2" s="108"/>
    </row>
    <row r="3" spans="1:7" ht="24.95" customHeight="1" x14ac:dyDescent="0.2">
      <c r="A3" s="76" t="s">
        <v>9</v>
      </c>
      <c r="B3" s="75"/>
      <c r="C3" s="107"/>
      <c r="D3" s="107"/>
      <c r="E3" s="107"/>
      <c r="F3" s="107"/>
      <c r="G3" s="108"/>
    </row>
    <row r="4" spans="1:7" ht="24.95" customHeight="1" x14ac:dyDescent="0.2">
      <c r="A4" s="76" t="s">
        <v>10</v>
      </c>
      <c r="B4" s="75"/>
      <c r="C4" s="107"/>
      <c r="D4" s="107"/>
      <c r="E4" s="107"/>
      <c r="F4" s="107"/>
      <c r="G4" s="10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C724-72A7-445B-882E-CCB5B35E703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38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7</v>
      </c>
      <c r="B1" s="191"/>
      <c r="C1" s="191"/>
      <c r="D1" s="191"/>
      <c r="E1" s="191"/>
      <c r="F1" s="191"/>
      <c r="G1" s="191"/>
      <c r="AG1" t="s">
        <v>76</v>
      </c>
    </row>
    <row r="2" spans="1:60" ht="24.95" customHeight="1" x14ac:dyDescent="0.2">
      <c r="A2" s="192" t="s">
        <v>8</v>
      </c>
      <c r="B2" s="75" t="s">
        <v>50</v>
      </c>
      <c r="C2" s="195" t="s">
        <v>51</v>
      </c>
      <c r="D2" s="193"/>
      <c r="E2" s="193"/>
      <c r="F2" s="193"/>
      <c r="G2" s="194"/>
      <c r="AG2" t="s">
        <v>77</v>
      </c>
    </row>
    <row r="3" spans="1:60" ht="24.95" customHeight="1" x14ac:dyDescent="0.2">
      <c r="A3" s="192" t="s">
        <v>9</v>
      </c>
      <c r="B3" s="75" t="s">
        <v>45</v>
      </c>
      <c r="C3" s="195" t="s">
        <v>44</v>
      </c>
      <c r="D3" s="193"/>
      <c r="E3" s="193"/>
      <c r="F3" s="193"/>
      <c r="G3" s="194"/>
      <c r="AC3" s="127" t="s">
        <v>77</v>
      </c>
      <c r="AG3" t="s">
        <v>78</v>
      </c>
    </row>
    <row r="4" spans="1:60" ht="24.95" customHeight="1" x14ac:dyDescent="0.2">
      <c r="A4" s="196" t="s">
        <v>10</v>
      </c>
      <c r="B4" s="197" t="s">
        <v>43</v>
      </c>
      <c r="C4" s="198" t="s">
        <v>44</v>
      </c>
      <c r="D4" s="199"/>
      <c r="E4" s="199"/>
      <c r="F4" s="199"/>
      <c r="G4" s="200"/>
      <c r="AG4" t="s">
        <v>79</v>
      </c>
    </row>
    <row r="5" spans="1:60" x14ac:dyDescent="0.2">
      <c r="D5" s="190"/>
    </row>
    <row r="6" spans="1:60" ht="38.25" x14ac:dyDescent="0.2">
      <c r="A6" s="202" t="s">
        <v>80</v>
      </c>
      <c r="B6" s="204" t="s">
        <v>81</v>
      </c>
      <c r="C6" s="204" t="s">
        <v>82</v>
      </c>
      <c r="D6" s="203" t="s">
        <v>83</v>
      </c>
      <c r="E6" s="202" t="s">
        <v>84</v>
      </c>
      <c r="F6" s="201" t="s">
        <v>85</v>
      </c>
      <c r="G6" s="202" t="s">
        <v>31</v>
      </c>
      <c r="H6" s="205" t="s">
        <v>32</v>
      </c>
      <c r="I6" s="205" t="s">
        <v>86</v>
      </c>
      <c r="J6" s="205" t="s">
        <v>33</v>
      </c>
      <c r="K6" s="205" t="s">
        <v>87</v>
      </c>
      <c r="L6" s="205" t="s">
        <v>88</v>
      </c>
      <c r="M6" s="205" t="s">
        <v>89</v>
      </c>
      <c r="N6" s="205" t="s">
        <v>90</v>
      </c>
      <c r="O6" s="205" t="s">
        <v>91</v>
      </c>
      <c r="P6" s="205" t="s">
        <v>92</v>
      </c>
      <c r="Q6" s="205" t="s">
        <v>93</v>
      </c>
      <c r="R6" s="205" t="s">
        <v>94</v>
      </c>
      <c r="S6" s="205" t="s">
        <v>95</v>
      </c>
      <c r="T6" s="205" t="s">
        <v>96</v>
      </c>
      <c r="U6" s="205" t="s">
        <v>97</v>
      </c>
      <c r="V6" s="205" t="s">
        <v>98</v>
      </c>
      <c r="W6" s="205" t="s">
        <v>99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11" t="s">
        <v>100</v>
      </c>
      <c r="B8" s="212" t="s">
        <v>57</v>
      </c>
      <c r="C8" s="229" t="s">
        <v>58</v>
      </c>
      <c r="D8" s="213"/>
      <c r="E8" s="214"/>
      <c r="F8" s="215"/>
      <c r="G8" s="216">
        <f>SUMIF(AG9:AG14,"&lt;&gt;NOR",G9:G14)</f>
        <v>8024.64</v>
      </c>
      <c r="H8" s="210"/>
      <c r="I8" s="210">
        <f>SUM(I9:I14)</f>
        <v>0</v>
      </c>
      <c r="J8" s="210"/>
      <c r="K8" s="210">
        <f>SUM(K9:K14)</f>
        <v>8024.64</v>
      </c>
      <c r="L8" s="210"/>
      <c r="M8" s="210">
        <f>SUM(M9:M14)</f>
        <v>9709.8143999999993</v>
      </c>
      <c r="N8" s="210"/>
      <c r="O8" s="210">
        <f>SUM(O9:O14)</f>
        <v>0</v>
      </c>
      <c r="P8" s="210"/>
      <c r="Q8" s="210">
        <f>SUM(Q9:Q14)</f>
        <v>0.74</v>
      </c>
      <c r="R8" s="210"/>
      <c r="S8" s="210"/>
      <c r="T8" s="210"/>
      <c r="U8" s="210"/>
      <c r="V8" s="210">
        <f>SUM(V9:V14)</f>
        <v>15.26</v>
      </c>
      <c r="W8" s="210"/>
      <c r="AG8" t="s">
        <v>101</v>
      </c>
    </row>
    <row r="9" spans="1:60" outlineLevel="1" x14ac:dyDescent="0.2">
      <c r="A9" s="223">
        <v>1</v>
      </c>
      <c r="B9" s="224" t="s">
        <v>102</v>
      </c>
      <c r="C9" s="230" t="s">
        <v>103</v>
      </c>
      <c r="D9" s="225" t="s">
        <v>104</v>
      </c>
      <c r="E9" s="226">
        <v>4.8250000000000002</v>
      </c>
      <c r="F9" s="227">
        <v>139.5</v>
      </c>
      <c r="G9" s="228">
        <f>ROUND(E9*F9,2)</f>
        <v>673.09</v>
      </c>
      <c r="H9" s="209">
        <v>0</v>
      </c>
      <c r="I9" s="209">
        <f>ROUND(E9*H9,2)</f>
        <v>0</v>
      </c>
      <c r="J9" s="209">
        <v>139.5</v>
      </c>
      <c r="K9" s="209">
        <f>ROUND(E9*J9,2)</f>
        <v>673.09</v>
      </c>
      <c r="L9" s="209">
        <v>21</v>
      </c>
      <c r="M9" s="209">
        <f>G9*(1+L9/100)</f>
        <v>814.43889999999999</v>
      </c>
      <c r="N9" s="209">
        <v>0</v>
      </c>
      <c r="O9" s="209">
        <f>ROUND(E9*N9,2)</f>
        <v>0</v>
      </c>
      <c r="P9" s="209">
        <v>0.15400000000000003</v>
      </c>
      <c r="Q9" s="209">
        <f>ROUND(E9*P9,2)</f>
        <v>0.74</v>
      </c>
      <c r="R9" s="209"/>
      <c r="S9" s="209" t="s">
        <v>105</v>
      </c>
      <c r="T9" s="209" t="s">
        <v>105</v>
      </c>
      <c r="U9" s="209">
        <v>0.27</v>
      </c>
      <c r="V9" s="209">
        <f>ROUND(E9*U9,2)</f>
        <v>1.3</v>
      </c>
      <c r="W9" s="209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106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>
        <v>2</v>
      </c>
      <c r="B10" s="224" t="s">
        <v>107</v>
      </c>
      <c r="C10" s="230" t="s">
        <v>108</v>
      </c>
      <c r="D10" s="225" t="s">
        <v>109</v>
      </c>
      <c r="E10" s="226">
        <v>7.2</v>
      </c>
      <c r="F10" s="227">
        <v>467.5</v>
      </c>
      <c r="G10" s="228">
        <f>ROUND(E10*F10,2)</f>
        <v>3366</v>
      </c>
      <c r="H10" s="209">
        <v>0</v>
      </c>
      <c r="I10" s="209">
        <f>ROUND(E10*H10,2)</f>
        <v>0</v>
      </c>
      <c r="J10" s="209">
        <v>467.5</v>
      </c>
      <c r="K10" s="209">
        <f>ROUND(E10*J10,2)</f>
        <v>3366</v>
      </c>
      <c r="L10" s="209">
        <v>21</v>
      </c>
      <c r="M10" s="209">
        <f>G10*(1+L10/100)</f>
        <v>4072.8599999999997</v>
      </c>
      <c r="N10" s="209">
        <v>0</v>
      </c>
      <c r="O10" s="209">
        <f>ROUND(E10*N10,2)</f>
        <v>0</v>
      </c>
      <c r="P10" s="209">
        <v>0</v>
      </c>
      <c r="Q10" s="209">
        <f>ROUND(E10*P10,2)</f>
        <v>0</v>
      </c>
      <c r="R10" s="209"/>
      <c r="S10" s="209" t="s">
        <v>105</v>
      </c>
      <c r="T10" s="209" t="s">
        <v>105</v>
      </c>
      <c r="U10" s="209">
        <v>0.36500000000000005</v>
      </c>
      <c r="V10" s="209">
        <f>ROUND(E10*U10,2)</f>
        <v>2.63</v>
      </c>
      <c r="W10" s="209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106</v>
      </c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23">
        <v>3</v>
      </c>
      <c r="B11" s="224" t="s">
        <v>110</v>
      </c>
      <c r="C11" s="230" t="s">
        <v>111</v>
      </c>
      <c r="D11" s="225" t="s">
        <v>109</v>
      </c>
      <c r="E11" s="226">
        <v>1.8</v>
      </c>
      <c r="F11" s="227">
        <v>662</v>
      </c>
      <c r="G11" s="228">
        <f>ROUND(E11*F11,2)</f>
        <v>1191.5999999999999</v>
      </c>
      <c r="H11" s="209">
        <v>0</v>
      </c>
      <c r="I11" s="209">
        <f>ROUND(E11*H11,2)</f>
        <v>0</v>
      </c>
      <c r="J11" s="209">
        <v>662</v>
      </c>
      <c r="K11" s="209">
        <f>ROUND(E11*J11,2)</f>
        <v>1191.5999999999999</v>
      </c>
      <c r="L11" s="209">
        <v>21</v>
      </c>
      <c r="M11" s="209">
        <f>G11*(1+L11/100)</f>
        <v>1441.8359999999998</v>
      </c>
      <c r="N11" s="209">
        <v>0</v>
      </c>
      <c r="O11" s="209">
        <f>ROUND(E11*N11,2)</f>
        <v>0</v>
      </c>
      <c r="P11" s="209">
        <v>0</v>
      </c>
      <c r="Q11" s="209">
        <f>ROUND(E11*P11,2)</f>
        <v>0</v>
      </c>
      <c r="R11" s="209"/>
      <c r="S11" s="209" t="s">
        <v>105</v>
      </c>
      <c r="T11" s="209" t="s">
        <v>105</v>
      </c>
      <c r="U11" s="209">
        <v>1.9380000000000002</v>
      </c>
      <c r="V11" s="209">
        <f>ROUND(E11*U11,2)</f>
        <v>3.49</v>
      </c>
      <c r="W11" s="209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106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>
        <v>4</v>
      </c>
      <c r="B12" s="224" t="s">
        <v>112</v>
      </c>
      <c r="C12" s="230" t="s">
        <v>113</v>
      </c>
      <c r="D12" s="225" t="s">
        <v>109</v>
      </c>
      <c r="E12" s="226">
        <v>2.5</v>
      </c>
      <c r="F12" s="227">
        <v>116.5</v>
      </c>
      <c r="G12" s="228">
        <f>ROUND(E12*F12,2)</f>
        <v>291.25</v>
      </c>
      <c r="H12" s="209">
        <v>0</v>
      </c>
      <c r="I12" s="209">
        <f>ROUND(E12*H12,2)</f>
        <v>0</v>
      </c>
      <c r="J12" s="209">
        <v>116.5</v>
      </c>
      <c r="K12" s="209">
        <f>ROUND(E12*J12,2)</f>
        <v>291.25</v>
      </c>
      <c r="L12" s="209">
        <v>21</v>
      </c>
      <c r="M12" s="209">
        <f>G12*(1+L12/100)</f>
        <v>352.41249999999997</v>
      </c>
      <c r="N12" s="209">
        <v>0</v>
      </c>
      <c r="O12" s="209">
        <f>ROUND(E12*N12,2)</f>
        <v>0</v>
      </c>
      <c r="P12" s="209">
        <v>0</v>
      </c>
      <c r="Q12" s="209">
        <f>ROUND(E12*P12,2)</f>
        <v>0</v>
      </c>
      <c r="R12" s="209"/>
      <c r="S12" s="209" t="s">
        <v>105</v>
      </c>
      <c r="T12" s="209" t="s">
        <v>105</v>
      </c>
      <c r="U12" s="209">
        <v>0.20200000000000001</v>
      </c>
      <c r="V12" s="209">
        <f>ROUND(E12*U12,2)</f>
        <v>0.51</v>
      </c>
      <c r="W12" s="209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106</v>
      </c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23">
        <v>5</v>
      </c>
      <c r="B13" s="224" t="s">
        <v>114</v>
      </c>
      <c r="C13" s="230" t="s">
        <v>115</v>
      </c>
      <c r="D13" s="225" t="s">
        <v>109</v>
      </c>
      <c r="E13" s="226">
        <v>2.9000000000000004</v>
      </c>
      <c r="F13" s="227">
        <v>542</v>
      </c>
      <c r="G13" s="228">
        <f>ROUND(E13*F13,2)</f>
        <v>1571.8</v>
      </c>
      <c r="H13" s="209">
        <v>0</v>
      </c>
      <c r="I13" s="209">
        <f>ROUND(E13*H13,2)</f>
        <v>0</v>
      </c>
      <c r="J13" s="209">
        <v>542</v>
      </c>
      <c r="K13" s="209">
        <f>ROUND(E13*J13,2)</f>
        <v>1571.8</v>
      </c>
      <c r="L13" s="209">
        <v>21</v>
      </c>
      <c r="M13" s="209">
        <f>G13*(1+L13/100)</f>
        <v>1901.8779999999999</v>
      </c>
      <c r="N13" s="209">
        <v>0</v>
      </c>
      <c r="O13" s="209">
        <f>ROUND(E13*N13,2)</f>
        <v>0</v>
      </c>
      <c r="P13" s="209">
        <v>0</v>
      </c>
      <c r="Q13" s="209">
        <f>ROUND(E13*P13,2)</f>
        <v>0</v>
      </c>
      <c r="R13" s="209"/>
      <c r="S13" s="209" t="s">
        <v>105</v>
      </c>
      <c r="T13" s="209" t="s">
        <v>105</v>
      </c>
      <c r="U13" s="209">
        <v>1.5870000000000002</v>
      </c>
      <c r="V13" s="209">
        <f>ROUND(E13*U13,2)</f>
        <v>4.5999999999999996</v>
      </c>
      <c r="W13" s="209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106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>
        <v>6</v>
      </c>
      <c r="B14" s="224" t="s">
        <v>116</v>
      </c>
      <c r="C14" s="230" t="s">
        <v>117</v>
      </c>
      <c r="D14" s="225" t="s">
        <v>109</v>
      </c>
      <c r="E14" s="226">
        <v>2.9000000000000004</v>
      </c>
      <c r="F14" s="227">
        <v>321</v>
      </c>
      <c r="G14" s="228">
        <f>ROUND(E14*F14,2)</f>
        <v>930.9</v>
      </c>
      <c r="H14" s="209">
        <v>0</v>
      </c>
      <c r="I14" s="209">
        <f>ROUND(E14*H14,2)</f>
        <v>0</v>
      </c>
      <c r="J14" s="209">
        <v>321</v>
      </c>
      <c r="K14" s="209">
        <f>ROUND(E14*J14,2)</f>
        <v>930.9</v>
      </c>
      <c r="L14" s="209">
        <v>21</v>
      </c>
      <c r="M14" s="209">
        <f>G14*(1+L14/100)</f>
        <v>1126.3889999999999</v>
      </c>
      <c r="N14" s="209">
        <v>0</v>
      </c>
      <c r="O14" s="209">
        <f>ROUND(E14*N14,2)</f>
        <v>0</v>
      </c>
      <c r="P14" s="209">
        <v>0</v>
      </c>
      <c r="Q14" s="209">
        <f>ROUND(E14*P14,2)</f>
        <v>0</v>
      </c>
      <c r="R14" s="209"/>
      <c r="S14" s="209" t="s">
        <v>105</v>
      </c>
      <c r="T14" s="209" t="s">
        <v>105</v>
      </c>
      <c r="U14" s="209">
        <v>0.94000000000000006</v>
      </c>
      <c r="V14" s="209">
        <f>ROUND(E14*U14,2)</f>
        <v>2.73</v>
      </c>
      <c r="W14" s="209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106</v>
      </c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x14ac:dyDescent="0.2">
      <c r="A15" s="211" t="s">
        <v>100</v>
      </c>
      <c r="B15" s="212" t="s">
        <v>59</v>
      </c>
      <c r="C15" s="229" t="s">
        <v>60</v>
      </c>
      <c r="D15" s="213"/>
      <c r="E15" s="214"/>
      <c r="F15" s="215"/>
      <c r="G15" s="216">
        <f>SUMIF(AG16:AG16,"&lt;&gt;NOR",G16:G16)</f>
        <v>2143.8000000000002</v>
      </c>
      <c r="H15" s="210"/>
      <c r="I15" s="210">
        <f>SUM(I16:I16)</f>
        <v>1101.1500000000001</v>
      </c>
      <c r="J15" s="210"/>
      <c r="K15" s="210">
        <f>SUM(K16:K16)</f>
        <v>1042.6500000000001</v>
      </c>
      <c r="L15" s="210"/>
      <c r="M15" s="210">
        <f>SUM(M16:M16)</f>
        <v>2593.998</v>
      </c>
      <c r="N15" s="210"/>
      <c r="O15" s="210">
        <f>SUM(O16:O16)</f>
        <v>2.04</v>
      </c>
      <c r="P15" s="210"/>
      <c r="Q15" s="210">
        <f>SUM(Q16:Q16)</f>
        <v>0</v>
      </c>
      <c r="R15" s="210"/>
      <c r="S15" s="210"/>
      <c r="T15" s="210"/>
      <c r="U15" s="210"/>
      <c r="V15" s="210">
        <f>SUM(V16:V16)</f>
        <v>3.05</v>
      </c>
      <c r="W15" s="210"/>
      <c r="AG15" t="s">
        <v>101</v>
      </c>
    </row>
    <row r="16" spans="1:60" ht="22.5" outlineLevel="1" x14ac:dyDescent="0.2">
      <c r="A16" s="223">
        <v>7</v>
      </c>
      <c r="B16" s="224" t="s">
        <v>118</v>
      </c>
      <c r="C16" s="230" t="s">
        <v>119</v>
      </c>
      <c r="D16" s="225" t="s">
        <v>109</v>
      </c>
      <c r="E16" s="226">
        <v>1.8</v>
      </c>
      <c r="F16" s="227">
        <v>1191</v>
      </c>
      <c r="G16" s="228">
        <f>ROUND(E16*F16,2)</f>
        <v>2143.8000000000002</v>
      </c>
      <c r="H16" s="209">
        <v>611.75</v>
      </c>
      <c r="I16" s="209">
        <f>ROUND(E16*H16,2)</f>
        <v>1101.1500000000001</v>
      </c>
      <c r="J16" s="209">
        <v>579.25</v>
      </c>
      <c r="K16" s="209">
        <f>ROUND(E16*J16,2)</f>
        <v>1042.6500000000001</v>
      </c>
      <c r="L16" s="209">
        <v>21</v>
      </c>
      <c r="M16" s="209">
        <f>G16*(1+L16/100)</f>
        <v>2593.998</v>
      </c>
      <c r="N16" s="209">
        <v>1.1322000000000001</v>
      </c>
      <c r="O16" s="209">
        <f>ROUND(E16*N16,2)</f>
        <v>2.04</v>
      </c>
      <c r="P16" s="209">
        <v>0</v>
      </c>
      <c r="Q16" s="209">
        <f>ROUND(E16*P16,2)</f>
        <v>0</v>
      </c>
      <c r="R16" s="209"/>
      <c r="S16" s="209" t="s">
        <v>105</v>
      </c>
      <c r="T16" s="209" t="s">
        <v>105</v>
      </c>
      <c r="U16" s="209">
        <v>1.6950000000000001</v>
      </c>
      <c r="V16" s="209">
        <f>ROUND(E16*U16,2)</f>
        <v>3.05</v>
      </c>
      <c r="W16" s="209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106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x14ac:dyDescent="0.2">
      <c r="A17" s="211" t="s">
        <v>100</v>
      </c>
      <c r="B17" s="212" t="s">
        <v>61</v>
      </c>
      <c r="C17" s="229" t="s">
        <v>62</v>
      </c>
      <c r="D17" s="213"/>
      <c r="E17" s="214"/>
      <c r="F17" s="215"/>
      <c r="G17" s="216">
        <f>SUMIF(AG18:AG18,"&lt;&gt;NOR",G18:G18)</f>
        <v>1937.24</v>
      </c>
      <c r="H17" s="210"/>
      <c r="I17" s="210">
        <f>SUM(I18:I18)</f>
        <v>1580.48</v>
      </c>
      <c r="J17" s="210"/>
      <c r="K17" s="210">
        <f>SUM(K18:K18)</f>
        <v>356.76</v>
      </c>
      <c r="L17" s="210"/>
      <c r="M17" s="210">
        <f>SUM(M18:M18)</f>
        <v>2344.0603999999998</v>
      </c>
      <c r="N17" s="210"/>
      <c r="O17" s="210">
        <f>SUM(O18:O18)</f>
        <v>0.61</v>
      </c>
      <c r="P17" s="210"/>
      <c r="Q17" s="210">
        <f>SUM(Q18:Q18)</f>
        <v>0</v>
      </c>
      <c r="R17" s="210"/>
      <c r="S17" s="210"/>
      <c r="T17" s="210"/>
      <c r="U17" s="210"/>
      <c r="V17" s="210">
        <f>SUM(V18:V18)</f>
        <v>0.44</v>
      </c>
      <c r="W17" s="210"/>
      <c r="AG17" t="s">
        <v>101</v>
      </c>
    </row>
    <row r="18" spans="1:60" outlineLevel="1" x14ac:dyDescent="0.2">
      <c r="A18" s="223">
        <v>8</v>
      </c>
      <c r="B18" s="224" t="s">
        <v>120</v>
      </c>
      <c r="C18" s="230" t="s">
        <v>121</v>
      </c>
      <c r="D18" s="225" t="s">
        <v>104</v>
      </c>
      <c r="E18" s="226">
        <v>4.8250000000000002</v>
      </c>
      <c r="F18" s="227">
        <v>401.5</v>
      </c>
      <c r="G18" s="228">
        <f>ROUND(E18*F18,2)</f>
        <v>1937.24</v>
      </c>
      <c r="H18" s="209">
        <v>327.56</v>
      </c>
      <c r="I18" s="209">
        <f>ROUND(E18*H18,2)</f>
        <v>1580.48</v>
      </c>
      <c r="J18" s="209">
        <v>73.940000000000012</v>
      </c>
      <c r="K18" s="209">
        <f>ROUND(E18*J18,2)</f>
        <v>356.76</v>
      </c>
      <c r="L18" s="209">
        <v>21</v>
      </c>
      <c r="M18" s="209">
        <f>G18*(1+L18/100)</f>
        <v>2344.0603999999998</v>
      </c>
      <c r="N18" s="209">
        <v>0.12660000000000002</v>
      </c>
      <c r="O18" s="209">
        <f>ROUND(E18*N18,2)</f>
        <v>0.61</v>
      </c>
      <c r="P18" s="209">
        <v>0</v>
      </c>
      <c r="Q18" s="209">
        <f>ROUND(E18*P18,2)</f>
        <v>0</v>
      </c>
      <c r="R18" s="209"/>
      <c r="S18" s="209" t="s">
        <v>105</v>
      </c>
      <c r="T18" s="209" t="s">
        <v>105</v>
      </c>
      <c r="U18" s="209">
        <v>9.2000000000000012E-2</v>
      </c>
      <c r="V18" s="209">
        <f>ROUND(E18*U18,2)</f>
        <v>0.44</v>
      </c>
      <c r="W18" s="209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106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x14ac:dyDescent="0.2">
      <c r="A19" s="211" t="s">
        <v>100</v>
      </c>
      <c r="B19" s="212" t="s">
        <v>63</v>
      </c>
      <c r="C19" s="229" t="s">
        <v>64</v>
      </c>
      <c r="D19" s="213"/>
      <c r="E19" s="214"/>
      <c r="F19" s="215"/>
      <c r="G19" s="216">
        <f>SUMIF(AG20:AG24,"&lt;&gt;NOR",G20:G24)</f>
        <v>6206.98</v>
      </c>
      <c r="H19" s="210"/>
      <c r="I19" s="210">
        <f>SUM(I20:I24)</f>
        <v>4602.6099999999997</v>
      </c>
      <c r="J19" s="210"/>
      <c r="K19" s="210">
        <f>SUM(K20:K24)</f>
        <v>1604.36</v>
      </c>
      <c r="L19" s="210"/>
      <c r="M19" s="210">
        <f>SUM(M20:M24)</f>
        <v>7510.4457999999995</v>
      </c>
      <c r="N19" s="210"/>
      <c r="O19" s="210">
        <f>SUM(O20:O24)</f>
        <v>0.02</v>
      </c>
      <c r="P19" s="210"/>
      <c r="Q19" s="210">
        <f>SUM(Q20:Q24)</f>
        <v>0</v>
      </c>
      <c r="R19" s="210"/>
      <c r="S19" s="210"/>
      <c r="T19" s="210"/>
      <c r="U19" s="210"/>
      <c r="V19" s="210">
        <f>SUM(V20:V24)</f>
        <v>3.8400000000000003</v>
      </c>
      <c r="W19" s="210"/>
      <c r="AG19" t="s">
        <v>101</v>
      </c>
    </row>
    <row r="20" spans="1:60" outlineLevel="1" x14ac:dyDescent="0.2">
      <c r="A20" s="223">
        <v>9</v>
      </c>
      <c r="B20" s="224" t="s">
        <v>122</v>
      </c>
      <c r="C20" s="230" t="s">
        <v>123</v>
      </c>
      <c r="D20" s="225" t="s">
        <v>124</v>
      </c>
      <c r="E20" s="226">
        <v>1</v>
      </c>
      <c r="F20" s="227">
        <v>1477</v>
      </c>
      <c r="G20" s="228">
        <f>ROUND(E20*F20,2)</f>
        <v>1477</v>
      </c>
      <c r="H20" s="209">
        <v>0</v>
      </c>
      <c r="I20" s="209">
        <f>ROUND(E20*H20,2)</f>
        <v>0</v>
      </c>
      <c r="J20" s="209">
        <v>1477</v>
      </c>
      <c r="K20" s="209">
        <f>ROUND(E20*J20,2)</f>
        <v>1477</v>
      </c>
      <c r="L20" s="209">
        <v>21</v>
      </c>
      <c r="M20" s="209">
        <f>G20*(1+L20/100)</f>
        <v>1787.1699999999998</v>
      </c>
      <c r="N20" s="209">
        <v>0</v>
      </c>
      <c r="O20" s="209">
        <f>ROUND(E20*N20,2)</f>
        <v>0</v>
      </c>
      <c r="P20" s="209">
        <v>0</v>
      </c>
      <c r="Q20" s="209">
        <f>ROUND(E20*P20,2)</f>
        <v>0</v>
      </c>
      <c r="R20" s="209"/>
      <c r="S20" s="209" t="s">
        <v>105</v>
      </c>
      <c r="T20" s="209" t="s">
        <v>105</v>
      </c>
      <c r="U20" s="209">
        <v>3.4740000000000002</v>
      </c>
      <c r="V20" s="209">
        <f>ROUND(E20*U20,2)</f>
        <v>3.47</v>
      </c>
      <c r="W20" s="209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106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3">
        <v>10</v>
      </c>
      <c r="B21" s="224" t="s">
        <v>125</v>
      </c>
      <c r="C21" s="230" t="s">
        <v>126</v>
      </c>
      <c r="D21" s="225" t="s">
        <v>127</v>
      </c>
      <c r="E21" s="226">
        <v>10.97</v>
      </c>
      <c r="F21" s="227">
        <v>17.5</v>
      </c>
      <c r="G21" s="228">
        <f>ROUND(E21*F21,2)</f>
        <v>191.98</v>
      </c>
      <c r="H21" s="209">
        <v>5.8900000000000006</v>
      </c>
      <c r="I21" s="209">
        <f>ROUND(E21*H21,2)</f>
        <v>64.61</v>
      </c>
      <c r="J21" s="209">
        <v>11.610000000000001</v>
      </c>
      <c r="K21" s="209">
        <f>ROUND(E21*J21,2)</f>
        <v>127.36</v>
      </c>
      <c r="L21" s="209">
        <v>21</v>
      </c>
      <c r="M21" s="209">
        <f>G21*(1+L21/100)</f>
        <v>232.29579999999999</v>
      </c>
      <c r="N21" s="209">
        <v>4.0000000000000003E-5</v>
      </c>
      <c r="O21" s="209">
        <f>ROUND(E21*N21,2)</f>
        <v>0</v>
      </c>
      <c r="P21" s="209">
        <v>0</v>
      </c>
      <c r="Q21" s="209">
        <f>ROUND(E21*P21,2)</f>
        <v>0</v>
      </c>
      <c r="R21" s="209"/>
      <c r="S21" s="209" t="s">
        <v>105</v>
      </c>
      <c r="T21" s="209" t="s">
        <v>105</v>
      </c>
      <c r="U21" s="209">
        <v>3.4000000000000002E-2</v>
      </c>
      <c r="V21" s="209">
        <f>ROUND(E21*U21,2)</f>
        <v>0.37</v>
      </c>
      <c r="W21" s="209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106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23">
        <v>11</v>
      </c>
      <c r="B22" s="224" t="s">
        <v>128</v>
      </c>
      <c r="C22" s="230" t="s">
        <v>129</v>
      </c>
      <c r="D22" s="225" t="s">
        <v>124</v>
      </c>
      <c r="E22" s="226">
        <v>1</v>
      </c>
      <c r="F22" s="227">
        <v>1967</v>
      </c>
      <c r="G22" s="228">
        <f>ROUND(E22*F22,2)</f>
        <v>1967</v>
      </c>
      <c r="H22" s="209">
        <v>1967</v>
      </c>
      <c r="I22" s="209">
        <f>ROUND(E22*H22,2)</f>
        <v>1967</v>
      </c>
      <c r="J22" s="209">
        <v>0</v>
      </c>
      <c r="K22" s="209">
        <f>ROUND(E22*J22,2)</f>
        <v>0</v>
      </c>
      <c r="L22" s="209">
        <v>21</v>
      </c>
      <c r="M22" s="209">
        <f>G22*(1+L22/100)</f>
        <v>2380.0699999999997</v>
      </c>
      <c r="N22" s="209">
        <v>9.2000000000000003E-4</v>
      </c>
      <c r="O22" s="209">
        <f>ROUND(E22*N22,2)</f>
        <v>0</v>
      </c>
      <c r="P22" s="209">
        <v>0</v>
      </c>
      <c r="Q22" s="209">
        <f>ROUND(E22*P22,2)</f>
        <v>0</v>
      </c>
      <c r="R22" s="209" t="s">
        <v>130</v>
      </c>
      <c r="S22" s="209" t="s">
        <v>105</v>
      </c>
      <c r="T22" s="209" t="s">
        <v>131</v>
      </c>
      <c r="U22" s="209">
        <v>0</v>
      </c>
      <c r="V22" s="209">
        <f>ROUND(E22*U22,2)</f>
        <v>0</v>
      </c>
      <c r="W22" s="209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132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>
        <v>12</v>
      </c>
      <c r="B23" s="224" t="s">
        <v>133</v>
      </c>
      <c r="C23" s="230" t="s">
        <v>134</v>
      </c>
      <c r="D23" s="225" t="s">
        <v>124</v>
      </c>
      <c r="E23" s="226">
        <v>1</v>
      </c>
      <c r="F23" s="227">
        <v>609</v>
      </c>
      <c r="G23" s="228">
        <f>ROUND(E23*F23,2)</f>
        <v>609</v>
      </c>
      <c r="H23" s="209">
        <v>609</v>
      </c>
      <c r="I23" s="209">
        <f>ROUND(E23*H23,2)</f>
        <v>609</v>
      </c>
      <c r="J23" s="209">
        <v>0</v>
      </c>
      <c r="K23" s="209">
        <f>ROUND(E23*J23,2)</f>
        <v>0</v>
      </c>
      <c r="L23" s="209">
        <v>21</v>
      </c>
      <c r="M23" s="209">
        <f>G23*(1+L23/100)</f>
        <v>736.89</v>
      </c>
      <c r="N23" s="209">
        <v>1.1300000000000001E-2</v>
      </c>
      <c r="O23" s="209">
        <f>ROUND(E23*N23,2)</f>
        <v>0.01</v>
      </c>
      <c r="P23" s="209">
        <v>0</v>
      </c>
      <c r="Q23" s="209">
        <f>ROUND(E23*P23,2)</f>
        <v>0</v>
      </c>
      <c r="R23" s="209" t="s">
        <v>130</v>
      </c>
      <c r="S23" s="209" t="s">
        <v>105</v>
      </c>
      <c r="T23" s="209" t="s">
        <v>105</v>
      </c>
      <c r="U23" s="209">
        <v>0</v>
      </c>
      <c r="V23" s="209">
        <f>ROUND(E23*U23,2)</f>
        <v>0</v>
      </c>
      <c r="W23" s="209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132</v>
      </c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23">
        <v>13</v>
      </c>
      <c r="B24" s="224" t="s">
        <v>135</v>
      </c>
      <c r="C24" s="230" t="s">
        <v>136</v>
      </c>
      <c r="D24" s="225" t="s">
        <v>124</v>
      </c>
      <c r="E24" s="226">
        <v>1</v>
      </c>
      <c r="F24" s="227">
        <v>1962</v>
      </c>
      <c r="G24" s="228">
        <f>ROUND(E24*F24,2)</f>
        <v>1962</v>
      </c>
      <c r="H24" s="209">
        <v>1962</v>
      </c>
      <c r="I24" s="209">
        <f>ROUND(E24*H24,2)</f>
        <v>1962</v>
      </c>
      <c r="J24" s="209">
        <v>0</v>
      </c>
      <c r="K24" s="209">
        <f>ROUND(E24*J24,2)</f>
        <v>0</v>
      </c>
      <c r="L24" s="209">
        <v>21</v>
      </c>
      <c r="M24" s="209">
        <f>G24*(1+L24/100)</f>
        <v>2374.02</v>
      </c>
      <c r="N24" s="209">
        <v>5.5000000000000005E-3</v>
      </c>
      <c r="O24" s="209">
        <f>ROUND(E24*N24,2)</f>
        <v>0.01</v>
      </c>
      <c r="P24" s="209">
        <v>0</v>
      </c>
      <c r="Q24" s="209">
        <f>ROUND(E24*P24,2)</f>
        <v>0</v>
      </c>
      <c r="R24" s="209" t="s">
        <v>130</v>
      </c>
      <c r="S24" s="209" t="s">
        <v>105</v>
      </c>
      <c r="T24" s="209" t="s">
        <v>131</v>
      </c>
      <c r="U24" s="209">
        <v>0</v>
      </c>
      <c r="V24" s="209">
        <f>ROUND(E24*U24,2)</f>
        <v>0</v>
      </c>
      <c r="W24" s="209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132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x14ac:dyDescent="0.2">
      <c r="A25" s="211" t="s">
        <v>100</v>
      </c>
      <c r="B25" s="212" t="s">
        <v>65</v>
      </c>
      <c r="C25" s="229" t="s">
        <v>66</v>
      </c>
      <c r="D25" s="213"/>
      <c r="E25" s="214"/>
      <c r="F25" s="215"/>
      <c r="G25" s="216">
        <f>SUMIF(AG26:AG28,"&lt;&gt;NOR",G26:G28)</f>
        <v>6927.01</v>
      </c>
      <c r="H25" s="210"/>
      <c r="I25" s="210">
        <f>SUM(I26:I28)</f>
        <v>2742.72</v>
      </c>
      <c r="J25" s="210"/>
      <c r="K25" s="210">
        <f>SUM(K26:K28)</f>
        <v>4184.29</v>
      </c>
      <c r="L25" s="210"/>
      <c r="M25" s="210">
        <f>SUM(M26:M28)</f>
        <v>8381.6821</v>
      </c>
      <c r="N25" s="210"/>
      <c r="O25" s="210">
        <f>SUM(O26:O28)</f>
        <v>0.01</v>
      </c>
      <c r="P25" s="210"/>
      <c r="Q25" s="210">
        <f>SUM(Q26:Q28)</f>
        <v>0</v>
      </c>
      <c r="R25" s="210"/>
      <c r="S25" s="210"/>
      <c r="T25" s="210"/>
      <c r="U25" s="210"/>
      <c r="V25" s="210">
        <f>SUM(V26:V28)</f>
        <v>9.8500000000000014</v>
      </c>
      <c r="W25" s="210"/>
      <c r="AG25" t="s">
        <v>101</v>
      </c>
    </row>
    <row r="26" spans="1:60" outlineLevel="1" x14ac:dyDescent="0.2">
      <c r="A26" s="223">
        <v>14</v>
      </c>
      <c r="B26" s="224" t="s">
        <v>137</v>
      </c>
      <c r="C26" s="230" t="s">
        <v>138</v>
      </c>
      <c r="D26" s="225" t="s">
        <v>127</v>
      </c>
      <c r="E26" s="226">
        <v>10.97</v>
      </c>
      <c r="F26" s="227">
        <v>608</v>
      </c>
      <c r="G26" s="228">
        <f>ROUND(E26*F26,2)</f>
        <v>6669.76</v>
      </c>
      <c r="H26" s="209">
        <v>245.91000000000003</v>
      </c>
      <c r="I26" s="209">
        <f>ROUND(E26*H26,2)</f>
        <v>2697.63</v>
      </c>
      <c r="J26" s="209">
        <v>362.09000000000003</v>
      </c>
      <c r="K26" s="209">
        <f>ROUND(E26*J26,2)</f>
        <v>3972.13</v>
      </c>
      <c r="L26" s="209">
        <v>21</v>
      </c>
      <c r="M26" s="209">
        <f>G26*(1+L26/100)</f>
        <v>8070.4096</v>
      </c>
      <c r="N26" s="209">
        <v>8.0000000000000004E-4</v>
      </c>
      <c r="O26" s="209">
        <f>ROUND(E26*N26,2)</f>
        <v>0.01</v>
      </c>
      <c r="P26" s="209">
        <v>0</v>
      </c>
      <c r="Q26" s="209">
        <f>ROUND(E26*P26,2)</f>
        <v>0</v>
      </c>
      <c r="R26" s="209"/>
      <c r="S26" s="209" t="s">
        <v>105</v>
      </c>
      <c r="T26" s="209" t="s">
        <v>105</v>
      </c>
      <c r="U26" s="209">
        <v>0.85600000000000009</v>
      </c>
      <c r="V26" s="209">
        <f>ROUND(E26*U26,2)</f>
        <v>9.39</v>
      </c>
      <c r="W26" s="209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106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23">
        <v>15</v>
      </c>
      <c r="B27" s="224" t="s">
        <v>139</v>
      </c>
      <c r="C27" s="230" t="s">
        <v>140</v>
      </c>
      <c r="D27" s="225" t="s">
        <v>127</v>
      </c>
      <c r="E27" s="226">
        <v>10.97</v>
      </c>
      <c r="F27" s="227">
        <v>19.700000000000003</v>
      </c>
      <c r="G27" s="228">
        <f>ROUND(E27*F27,2)</f>
        <v>216.11</v>
      </c>
      <c r="H27" s="209">
        <v>0.36000000000000004</v>
      </c>
      <c r="I27" s="209">
        <f>ROUND(E27*H27,2)</f>
        <v>3.95</v>
      </c>
      <c r="J27" s="209">
        <v>19.340000000000003</v>
      </c>
      <c r="K27" s="209">
        <f>ROUND(E27*J27,2)</f>
        <v>212.16</v>
      </c>
      <c r="L27" s="209">
        <v>21</v>
      </c>
      <c r="M27" s="209">
        <f>G27*(1+L27/100)</f>
        <v>261.49310000000003</v>
      </c>
      <c r="N27" s="209">
        <v>0</v>
      </c>
      <c r="O27" s="209">
        <f>ROUND(E27*N27,2)</f>
        <v>0</v>
      </c>
      <c r="P27" s="209">
        <v>0</v>
      </c>
      <c r="Q27" s="209">
        <f>ROUND(E27*P27,2)</f>
        <v>0</v>
      </c>
      <c r="R27" s="209"/>
      <c r="S27" s="209" t="s">
        <v>105</v>
      </c>
      <c r="T27" s="209" t="s">
        <v>105</v>
      </c>
      <c r="U27" s="209">
        <v>4.2000000000000003E-2</v>
      </c>
      <c r="V27" s="209">
        <f>ROUND(E27*U27,2)</f>
        <v>0.46</v>
      </c>
      <c r="W27" s="209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106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>
        <v>16</v>
      </c>
      <c r="B28" s="224" t="s">
        <v>141</v>
      </c>
      <c r="C28" s="230" t="s">
        <v>142</v>
      </c>
      <c r="D28" s="225" t="s">
        <v>127</v>
      </c>
      <c r="E28" s="226">
        <v>10.97</v>
      </c>
      <c r="F28" s="227">
        <v>3.75</v>
      </c>
      <c r="G28" s="228">
        <f>ROUND(E28*F28,2)</f>
        <v>41.14</v>
      </c>
      <c r="H28" s="209">
        <v>3.75</v>
      </c>
      <c r="I28" s="209">
        <f>ROUND(E28*H28,2)</f>
        <v>41.14</v>
      </c>
      <c r="J28" s="209">
        <v>0</v>
      </c>
      <c r="K28" s="209">
        <f>ROUND(E28*J28,2)</f>
        <v>0</v>
      </c>
      <c r="L28" s="209">
        <v>21</v>
      </c>
      <c r="M28" s="209">
        <f>G28*(1+L28/100)</f>
        <v>49.779400000000003</v>
      </c>
      <c r="N28" s="209">
        <v>0</v>
      </c>
      <c r="O28" s="209">
        <f>ROUND(E28*N28,2)</f>
        <v>0</v>
      </c>
      <c r="P28" s="209">
        <v>0</v>
      </c>
      <c r="Q28" s="209">
        <f>ROUND(E28*P28,2)</f>
        <v>0</v>
      </c>
      <c r="R28" s="209" t="s">
        <v>130</v>
      </c>
      <c r="S28" s="209" t="s">
        <v>105</v>
      </c>
      <c r="T28" s="209" t="s">
        <v>105</v>
      </c>
      <c r="U28" s="209">
        <v>0</v>
      </c>
      <c r="V28" s="209">
        <f>ROUND(E28*U28,2)</f>
        <v>0</v>
      </c>
      <c r="W28" s="209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132</v>
      </c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x14ac:dyDescent="0.2">
      <c r="A29" s="211" t="s">
        <v>100</v>
      </c>
      <c r="B29" s="212" t="s">
        <v>67</v>
      </c>
      <c r="C29" s="229" t="s">
        <v>68</v>
      </c>
      <c r="D29" s="213"/>
      <c r="E29" s="214"/>
      <c r="F29" s="215"/>
      <c r="G29" s="216">
        <f>SUMIF(AG30:AG30,"&lt;&gt;NOR",G30:G30)</f>
        <v>1096</v>
      </c>
      <c r="H29" s="210"/>
      <c r="I29" s="210">
        <f>SUM(I30:I30)</f>
        <v>0</v>
      </c>
      <c r="J29" s="210"/>
      <c r="K29" s="210">
        <f>SUM(K30:K30)</f>
        <v>1096</v>
      </c>
      <c r="L29" s="210"/>
      <c r="M29" s="210">
        <f>SUM(M30:M30)</f>
        <v>1326.1599999999999</v>
      </c>
      <c r="N29" s="210"/>
      <c r="O29" s="210">
        <f>SUM(O30:O30)</f>
        <v>0</v>
      </c>
      <c r="P29" s="210"/>
      <c r="Q29" s="210">
        <f>SUM(Q30:Q30)</f>
        <v>0</v>
      </c>
      <c r="R29" s="210"/>
      <c r="S29" s="210"/>
      <c r="T29" s="210"/>
      <c r="U29" s="210"/>
      <c r="V29" s="210">
        <f>SUM(V30:V30)</f>
        <v>2.44</v>
      </c>
      <c r="W29" s="210"/>
      <c r="AG29" t="s">
        <v>101</v>
      </c>
    </row>
    <row r="30" spans="1:60" outlineLevel="1" x14ac:dyDescent="0.2">
      <c r="A30" s="223">
        <v>17</v>
      </c>
      <c r="B30" s="224" t="s">
        <v>143</v>
      </c>
      <c r="C30" s="230" t="s">
        <v>144</v>
      </c>
      <c r="D30" s="225" t="s">
        <v>104</v>
      </c>
      <c r="E30" s="226">
        <v>40</v>
      </c>
      <c r="F30" s="227">
        <v>27.400000000000002</v>
      </c>
      <c r="G30" s="228">
        <f>ROUND(E30*F30,2)</f>
        <v>1096</v>
      </c>
      <c r="H30" s="209">
        <v>0</v>
      </c>
      <c r="I30" s="209">
        <f>ROUND(E30*H30,2)</f>
        <v>0</v>
      </c>
      <c r="J30" s="209">
        <v>27.400000000000002</v>
      </c>
      <c r="K30" s="209">
        <f>ROUND(E30*J30,2)</f>
        <v>1096</v>
      </c>
      <c r="L30" s="209">
        <v>21</v>
      </c>
      <c r="M30" s="209">
        <f>G30*(1+L30/100)</f>
        <v>1326.1599999999999</v>
      </c>
      <c r="N30" s="209">
        <v>0</v>
      </c>
      <c r="O30" s="209">
        <f>ROUND(E30*N30,2)</f>
        <v>0</v>
      </c>
      <c r="P30" s="209">
        <v>0</v>
      </c>
      <c r="Q30" s="209">
        <f>ROUND(E30*P30,2)</f>
        <v>0</v>
      </c>
      <c r="R30" s="209"/>
      <c r="S30" s="209" t="s">
        <v>105</v>
      </c>
      <c r="T30" s="209" t="s">
        <v>105</v>
      </c>
      <c r="U30" s="209">
        <v>6.1000000000000006E-2</v>
      </c>
      <c r="V30" s="209">
        <f>ROUND(E30*U30,2)</f>
        <v>2.44</v>
      </c>
      <c r="W30" s="209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106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x14ac:dyDescent="0.2">
      <c r="A31" s="211" t="s">
        <v>100</v>
      </c>
      <c r="B31" s="212" t="s">
        <v>69</v>
      </c>
      <c r="C31" s="229" t="s">
        <v>70</v>
      </c>
      <c r="D31" s="213"/>
      <c r="E31" s="214"/>
      <c r="F31" s="215"/>
      <c r="G31" s="216">
        <f>SUMIF(AG32:AG32,"&lt;&gt;NOR",G32:G32)</f>
        <v>625.5</v>
      </c>
      <c r="H31" s="210"/>
      <c r="I31" s="210">
        <f>SUM(I32:I32)</f>
        <v>0</v>
      </c>
      <c r="J31" s="210"/>
      <c r="K31" s="210">
        <f>SUM(K32:K32)</f>
        <v>625.5</v>
      </c>
      <c r="L31" s="210"/>
      <c r="M31" s="210">
        <f>SUM(M32:M32)</f>
        <v>756.85500000000002</v>
      </c>
      <c r="N31" s="210"/>
      <c r="O31" s="210">
        <f>SUM(O32:O32)</f>
        <v>0</v>
      </c>
      <c r="P31" s="210"/>
      <c r="Q31" s="210">
        <f>SUM(Q32:Q32)</f>
        <v>0</v>
      </c>
      <c r="R31" s="210"/>
      <c r="S31" s="210"/>
      <c r="T31" s="210"/>
      <c r="U31" s="210"/>
      <c r="V31" s="210">
        <f>SUM(V32:V32)</f>
        <v>1.19</v>
      </c>
      <c r="W31" s="210"/>
      <c r="AG31" t="s">
        <v>101</v>
      </c>
    </row>
    <row r="32" spans="1:60" ht="22.5" outlineLevel="1" x14ac:dyDescent="0.2">
      <c r="A32" s="223">
        <v>18</v>
      </c>
      <c r="B32" s="224" t="s">
        <v>145</v>
      </c>
      <c r="C32" s="230" t="s">
        <v>146</v>
      </c>
      <c r="D32" s="225" t="s">
        <v>109</v>
      </c>
      <c r="E32" s="226">
        <v>1.8</v>
      </c>
      <c r="F32" s="227">
        <v>347.5</v>
      </c>
      <c r="G32" s="228">
        <f>ROUND(E32*F32,2)</f>
        <v>625.5</v>
      </c>
      <c r="H32" s="209">
        <v>0</v>
      </c>
      <c r="I32" s="209">
        <f>ROUND(E32*H32,2)</f>
        <v>0</v>
      </c>
      <c r="J32" s="209">
        <v>347.5</v>
      </c>
      <c r="K32" s="209">
        <f>ROUND(E32*J32,2)</f>
        <v>625.5</v>
      </c>
      <c r="L32" s="209">
        <v>21</v>
      </c>
      <c r="M32" s="209">
        <f>G32*(1+L32/100)</f>
        <v>756.85500000000002</v>
      </c>
      <c r="N32" s="209">
        <v>0</v>
      </c>
      <c r="O32" s="209">
        <f>ROUND(E32*N32,2)</f>
        <v>0</v>
      </c>
      <c r="P32" s="209">
        <v>0</v>
      </c>
      <c r="Q32" s="209">
        <f>ROUND(E32*P32,2)</f>
        <v>0</v>
      </c>
      <c r="R32" s="209"/>
      <c r="S32" s="209" t="s">
        <v>105</v>
      </c>
      <c r="T32" s="209" t="s">
        <v>105</v>
      </c>
      <c r="U32" s="209">
        <v>0.66300000000000003</v>
      </c>
      <c r="V32" s="209">
        <f>ROUND(E32*U32,2)</f>
        <v>1.19</v>
      </c>
      <c r="W32" s="209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106</v>
      </c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x14ac:dyDescent="0.2">
      <c r="A33" s="211" t="s">
        <v>100</v>
      </c>
      <c r="B33" s="212" t="s">
        <v>71</v>
      </c>
      <c r="C33" s="229" t="s">
        <v>72</v>
      </c>
      <c r="D33" s="213"/>
      <c r="E33" s="214"/>
      <c r="F33" s="215"/>
      <c r="G33" s="216">
        <f>SUMIF(AG34:AG34,"&lt;&gt;NOR",G34:G34)</f>
        <v>842</v>
      </c>
      <c r="H33" s="210"/>
      <c r="I33" s="210">
        <f>SUM(I34:I34)</f>
        <v>0</v>
      </c>
      <c r="J33" s="210"/>
      <c r="K33" s="210">
        <f>SUM(K34:K34)</f>
        <v>842</v>
      </c>
      <c r="L33" s="210"/>
      <c r="M33" s="210">
        <f>SUM(M34:M34)</f>
        <v>1018.8199999999999</v>
      </c>
      <c r="N33" s="210"/>
      <c r="O33" s="210">
        <f>SUM(O34:O34)</f>
        <v>0</v>
      </c>
      <c r="P33" s="210"/>
      <c r="Q33" s="210">
        <f>SUM(Q34:Q34)</f>
        <v>0</v>
      </c>
      <c r="R33" s="210"/>
      <c r="S33" s="210"/>
      <c r="T33" s="210"/>
      <c r="U33" s="210"/>
      <c r="V33" s="210">
        <f>SUM(V34:V34)</f>
        <v>1.96</v>
      </c>
      <c r="W33" s="210"/>
      <c r="AG33" t="s">
        <v>101</v>
      </c>
    </row>
    <row r="34" spans="1:60" ht="22.5" outlineLevel="1" x14ac:dyDescent="0.2">
      <c r="A34" s="223">
        <v>19</v>
      </c>
      <c r="B34" s="224" t="s">
        <v>147</v>
      </c>
      <c r="C34" s="230" t="s">
        <v>148</v>
      </c>
      <c r="D34" s="225" t="s">
        <v>149</v>
      </c>
      <c r="E34" s="226">
        <v>4</v>
      </c>
      <c r="F34" s="227">
        <v>210.5</v>
      </c>
      <c r="G34" s="228">
        <f>ROUND(E34*F34,2)</f>
        <v>842</v>
      </c>
      <c r="H34" s="209">
        <v>0</v>
      </c>
      <c r="I34" s="209">
        <f>ROUND(E34*H34,2)</f>
        <v>0</v>
      </c>
      <c r="J34" s="209">
        <v>210.5</v>
      </c>
      <c r="K34" s="209">
        <f>ROUND(E34*J34,2)</f>
        <v>842</v>
      </c>
      <c r="L34" s="209">
        <v>21</v>
      </c>
      <c r="M34" s="209">
        <f>G34*(1+L34/100)</f>
        <v>1018.8199999999999</v>
      </c>
      <c r="N34" s="209">
        <v>0</v>
      </c>
      <c r="O34" s="209">
        <f>ROUND(E34*N34,2)</f>
        <v>0</v>
      </c>
      <c r="P34" s="209">
        <v>0</v>
      </c>
      <c r="Q34" s="209">
        <f>ROUND(E34*P34,2)</f>
        <v>0</v>
      </c>
      <c r="R34" s="209"/>
      <c r="S34" s="209" t="s">
        <v>105</v>
      </c>
      <c r="T34" s="209" t="s">
        <v>105</v>
      </c>
      <c r="U34" s="209">
        <v>0.49000000000000005</v>
      </c>
      <c r="V34" s="209">
        <f>ROUND(E34*U34,2)</f>
        <v>1.96</v>
      </c>
      <c r="W34" s="209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106</v>
      </c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x14ac:dyDescent="0.2">
      <c r="A35" s="211" t="s">
        <v>100</v>
      </c>
      <c r="B35" s="212" t="s">
        <v>74</v>
      </c>
      <c r="C35" s="229" t="s">
        <v>29</v>
      </c>
      <c r="D35" s="213"/>
      <c r="E35" s="214"/>
      <c r="F35" s="215"/>
      <c r="G35" s="216">
        <f>SUMIF(AG36:AG37,"&lt;&gt;NOR",G36:G37)</f>
        <v>834.08999999999992</v>
      </c>
      <c r="H35" s="210"/>
      <c r="I35" s="210">
        <f>SUM(I36:I37)</f>
        <v>0</v>
      </c>
      <c r="J35" s="210"/>
      <c r="K35" s="210">
        <f>SUM(K36:K37)</f>
        <v>834.08999999999992</v>
      </c>
      <c r="L35" s="210"/>
      <c r="M35" s="210">
        <f>SUM(M36:M37)</f>
        <v>1009.2488999999999</v>
      </c>
      <c r="N35" s="210"/>
      <c r="O35" s="210">
        <f>SUM(O36:O37)</f>
        <v>0</v>
      </c>
      <c r="P35" s="210"/>
      <c r="Q35" s="210">
        <f>SUM(Q36:Q37)</f>
        <v>0</v>
      </c>
      <c r="R35" s="210"/>
      <c r="S35" s="210"/>
      <c r="T35" s="210"/>
      <c r="U35" s="210"/>
      <c r="V35" s="210">
        <f>SUM(V36:V37)</f>
        <v>0</v>
      </c>
      <c r="W35" s="210"/>
      <c r="AG35" t="s">
        <v>101</v>
      </c>
    </row>
    <row r="36" spans="1:60" outlineLevel="1" x14ac:dyDescent="0.2">
      <c r="A36" s="223">
        <v>20</v>
      </c>
      <c r="B36" s="224" t="s">
        <v>150</v>
      </c>
      <c r="C36" s="230" t="s">
        <v>151</v>
      </c>
      <c r="D36" s="225" t="s">
        <v>152</v>
      </c>
      <c r="E36" s="226">
        <v>1</v>
      </c>
      <c r="F36" s="227">
        <v>278.03000000000003</v>
      </c>
      <c r="G36" s="228">
        <f>ROUND(E36*F36,2)</f>
        <v>278.02999999999997</v>
      </c>
      <c r="H36" s="209">
        <v>0</v>
      </c>
      <c r="I36" s="209">
        <f>ROUND(E36*H36,2)</f>
        <v>0</v>
      </c>
      <c r="J36" s="209">
        <v>278.03000000000003</v>
      </c>
      <c r="K36" s="209">
        <f>ROUND(E36*J36,2)</f>
        <v>278.02999999999997</v>
      </c>
      <c r="L36" s="209">
        <v>21</v>
      </c>
      <c r="M36" s="209">
        <f>G36*(1+L36/100)</f>
        <v>336.41629999999998</v>
      </c>
      <c r="N36" s="209">
        <v>0</v>
      </c>
      <c r="O36" s="209">
        <f>ROUND(E36*N36,2)</f>
        <v>0</v>
      </c>
      <c r="P36" s="209">
        <v>0</v>
      </c>
      <c r="Q36" s="209">
        <f>ROUND(E36*P36,2)</f>
        <v>0</v>
      </c>
      <c r="R36" s="209"/>
      <c r="S36" s="209" t="s">
        <v>105</v>
      </c>
      <c r="T36" s="209" t="s">
        <v>131</v>
      </c>
      <c r="U36" s="209">
        <v>0</v>
      </c>
      <c r="V36" s="209">
        <f>ROUND(E36*U36,2)</f>
        <v>0</v>
      </c>
      <c r="W36" s="209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153</v>
      </c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23">
        <v>21</v>
      </c>
      <c r="B37" s="224" t="s">
        <v>154</v>
      </c>
      <c r="C37" s="230" t="s">
        <v>155</v>
      </c>
      <c r="D37" s="225" t="s">
        <v>152</v>
      </c>
      <c r="E37" s="226">
        <v>1</v>
      </c>
      <c r="F37" s="227">
        <v>556.06000000000006</v>
      </c>
      <c r="G37" s="228">
        <f>ROUND(E37*F37,2)</f>
        <v>556.05999999999995</v>
      </c>
      <c r="H37" s="209">
        <v>0</v>
      </c>
      <c r="I37" s="209">
        <f>ROUND(E37*H37,2)</f>
        <v>0</v>
      </c>
      <c r="J37" s="209">
        <v>556.06000000000006</v>
      </c>
      <c r="K37" s="209">
        <f>ROUND(E37*J37,2)</f>
        <v>556.05999999999995</v>
      </c>
      <c r="L37" s="209">
        <v>21</v>
      </c>
      <c r="M37" s="209">
        <f>G37*(1+L37/100)</f>
        <v>672.83259999999996</v>
      </c>
      <c r="N37" s="209">
        <v>0</v>
      </c>
      <c r="O37" s="209">
        <f>ROUND(E37*N37,2)</f>
        <v>0</v>
      </c>
      <c r="P37" s="209">
        <v>0</v>
      </c>
      <c r="Q37" s="209">
        <f>ROUND(E37*P37,2)</f>
        <v>0</v>
      </c>
      <c r="R37" s="209"/>
      <c r="S37" s="209" t="s">
        <v>105</v>
      </c>
      <c r="T37" s="209" t="s">
        <v>131</v>
      </c>
      <c r="U37" s="209">
        <v>0</v>
      </c>
      <c r="V37" s="209">
        <f>ROUND(E37*U37,2)</f>
        <v>0</v>
      </c>
      <c r="W37" s="209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153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x14ac:dyDescent="0.2">
      <c r="A38" s="211" t="s">
        <v>100</v>
      </c>
      <c r="B38" s="212" t="s">
        <v>75</v>
      </c>
      <c r="C38" s="229" t="s">
        <v>30</v>
      </c>
      <c r="D38" s="213"/>
      <c r="E38" s="214"/>
      <c r="F38" s="215"/>
      <c r="G38" s="216">
        <f>SUMIF(AG39:AG41,"&lt;&gt;NOR",G39:G41)</f>
        <v>9390.16</v>
      </c>
      <c r="H38" s="210"/>
      <c r="I38" s="210">
        <f>SUM(I39:I41)</f>
        <v>0</v>
      </c>
      <c r="J38" s="210"/>
      <c r="K38" s="210">
        <f>SUM(K39:K41)</f>
        <v>9390.16</v>
      </c>
      <c r="L38" s="210"/>
      <c r="M38" s="210">
        <f>SUM(M39:M41)</f>
        <v>11362.0936</v>
      </c>
      <c r="N38" s="210"/>
      <c r="O38" s="210">
        <f>SUM(O39:O41)</f>
        <v>0</v>
      </c>
      <c r="P38" s="210"/>
      <c r="Q38" s="210">
        <f>SUM(Q39:Q41)</f>
        <v>0</v>
      </c>
      <c r="R38" s="210"/>
      <c r="S38" s="210"/>
      <c r="T38" s="210"/>
      <c r="U38" s="210"/>
      <c r="V38" s="210">
        <f>SUM(V39:V41)</f>
        <v>0</v>
      </c>
      <c r="W38" s="210"/>
      <c r="AG38" t="s">
        <v>101</v>
      </c>
    </row>
    <row r="39" spans="1:60" outlineLevel="1" x14ac:dyDescent="0.2">
      <c r="A39" s="223">
        <v>22</v>
      </c>
      <c r="B39" s="224" t="s">
        <v>156</v>
      </c>
      <c r="C39" s="230" t="s">
        <v>157</v>
      </c>
      <c r="D39" s="225" t="s">
        <v>152</v>
      </c>
      <c r="E39" s="226">
        <v>1</v>
      </c>
      <c r="F39" s="227">
        <v>1390.16</v>
      </c>
      <c r="G39" s="228">
        <f>ROUND(E39*F39,2)</f>
        <v>1390.16</v>
      </c>
      <c r="H39" s="209">
        <v>0</v>
      </c>
      <c r="I39" s="209">
        <f>ROUND(E39*H39,2)</f>
        <v>0</v>
      </c>
      <c r="J39" s="209">
        <v>1390.16</v>
      </c>
      <c r="K39" s="209">
        <f>ROUND(E39*J39,2)</f>
        <v>1390.16</v>
      </c>
      <c r="L39" s="209">
        <v>21</v>
      </c>
      <c r="M39" s="209">
        <f>G39*(1+L39/100)</f>
        <v>1682.0936000000002</v>
      </c>
      <c r="N39" s="209">
        <v>0</v>
      </c>
      <c r="O39" s="209">
        <f>ROUND(E39*N39,2)</f>
        <v>0</v>
      </c>
      <c r="P39" s="209">
        <v>0</v>
      </c>
      <c r="Q39" s="209">
        <f>ROUND(E39*P39,2)</f>
        <v>0</v>
      </c>
      <c r="R39" s="209"/>
      <c r="S39" s="209" t="s">
        <v>105</v>
      </c>
      <c r="T39" s="209" t="s">
        <v>131</v>
      </c>
      <c r="U39" s="209">
        <v>0</v>
      </c>
      <c r="V39" s="209">
        <f>ROUND(E39*U39,2)</f>
        <v>0</v>
      </c>
      <c r="W39" s="209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153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3">
        <v>23</v>
      </c>
      <c r="B40" s="224" t="s">
        <v>158</v>
      </c>
      <c r="C40" s="230" t="s">
        <v>159</v>
      </c>
      <c r="D40" s="225" t="s">
        <v>152</v>
      </c>
      <c r="E40" s="226">
        <v>1</v>
      </c>
      <c r="F40" s="227">
        <v>5000</v>
      </c>
      <c r="G40" s="228">
        <f>ROUND(E40*F40,2)</f>
        <v>5000</v>
      </c>
      <c r="H40" s="209">
        <v>0</v>
      </c>
      <c r="I40" s="209">
        <f>ROUND(E40*H40,2)</f>
        <v>0</v>
      </c>
      <c r="J40" s="209">
        <v>5000</v>
      </c>
      <c r="K40" s="209">
        <f>ROUND(E40*J40,2)</f>
        <v>5000</v>
      </c>
      <c r="L40" s="209">
        <v>21</v>
      </c>
      <c r="M40" s="209">
        <f>G40*(1+L40/100)</f>
        <v>6050</v>
      </c>
      <c r="N40" s="209">
        <v>0</v>
      </c>
      <c r="O40" s="209">
        <f>ROUND(E40*N40,2)</f>
        <v>0</v>
      </c>
      <c r="P40" s="209">
        <v>0</v>
      </c>
      <c r="Q40" s="209">
        <f>ROUND(E40*P40,2)</f>
        <v>0</v>
      </c>
      <c r="R40" s="209"/>
      <c r="S40" s="209" t="s">
        <v>105</v>
      </c>
      <c r="T40" s="209" t="s">
        <v>131</v>
      </c>
      <c r="U40" s="209">
        <v>0</v>
      </c>
      <c r="V40" s="209">
        <f>ROUND(E40*U40,2)</f>
        <v>0</v>
      </c>
      <c r="W40" s="209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160</v>
      </c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17">
        <v>24</v>
      </c>
      <c r="B41" s="218" t="s">
        <v>161</v>
      </c>
      <c r="C41" s="231" t="s">
        <v>162</v>
      </c>
      <c r="D41" s="219" t="s">
        <v>152</v>
      </c>
      <c r="E41" s="220">
        <v>1</v>
      </c>
      <c r="F41" s="221">
        <v>3000</v>
      </c>
      <c r="G41" s="222">
        <f>ROUND(E41*F41,2)</f>
        <v>3000</v>
      </c>
      <c r="H41" s="209">
        <v>0</v>
      </c>
      <c r="I41" s="209">
        <f>ROUND(E41*H41,2)</f>
        <v>0</v>
      </c>
      <c r="J41" s="209">
        <v>3000</v>
      </c>
      <c r="K41" s="209">
        <f>ROUND(E41*J41,2)</f>
        <v>3000</v>
      </c>
      <c r="L41" s="209">
        <v>21</v>
      </c>
      <c r="M41" s="209">
        <f>G41*(1+L41/100)</f>
        <v>3630</v>
      </c>
      <c r="N41" s="209">
        <v>0</v>
      </c>
      <c r="O41" s="209">
        <f>ROUND(E41*N41,2)</f>
        <v>0</v>
      </c>
      <c r="P41" s="209">
        <v>0</v>
      </c>
      <c r="Q41" s="209">
        <f>ROUND(E41*P41,2)</f>
        <v>0</v>
      </c>
      <c r="R41" s="209"/>
      <c r="S41" s="209" t="s">
        <v>105</v>
      </c>
      <c r="T41" s="209" t="s">
        <v>131</v>
      </c>
      <c r="U41" s="209">
        <v>0</v>
      </c>
      <c r="V41" s="209">
        <f>ROUND(E41*U41,2)</f>
        <v>0</v>
      </c>
      <c r="W41" s="209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160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x14ac:dyDescent="0.2">
      <c r="A42" s="5"/>
      <c r="B42" s="6"/>
      <c r="C42" s="232"/>
      <c r="D42" s="8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AE42">
        <v>15</v>
      </c>
      <c r="AF42">
        <v>21</v>
      </c>
    </row>
    <row r="43" spans="1:60" x14ac:dyDescent="0.2">
      <c r="C43" s="233"/>
      <c r="D43" s="190"/>
      <c r="AG43" t="s">
        <v>163</v>
      </c>
    </row>
    <row r="44" spans="1:60" x14ac:dyDescent="0.2">
      <c r="D44" s="190"/>
    </row>
    <row r="45" spans="1:60" x14ac:dyDescent="0.2">
      <c r="D45" s="190"/>
    </row>
    <row r="46" spans="1:60" x14ac:dyDescent="0.2">
      <c r="D46" s="190"/>
    </row>
    <row r="47" spans="1:60" x14ac:dyDescent="0.2">
      <c r="D47" s="190"/>
    </row>
    <row r="48" spans="1:60" x14ac:dyDescent="0.2">
      <c r="D48" s="190"/>
    </row>
    <row r="49" spans="4:4" x14ac:dyDescent="0.2">
      <c r="D49" s="190"/>
    </row>
    <row r="50" spans="4:4" x14ac:dyDescent="0.2">
      <c r="D50" s="190"/>
    </row>
    <row r="51" spans="4:4" x14ac:dyDescent="0.2">
      <c r="D51" s="190"/>
    </row>
    <row r="52" spans="4:4" x14ac:dyDescent="0.2">
      <c r="D52" s="190"/>
    </row>
    <row r="53" spans="4:4" x14ac:dyDescent="0.2">
      <c r="D53" s="190"/>
    </row>
    <row r="54" spans="4:4" x14ac:dyDescent="0.2">
      <c r="D54" s="190"/>
    </row>
    <row r="55" spans="4:4" x14ac:dyDescent="0.2">
      <c r="D55" s="190"/>
    </row>
    <row r="56" spans="4:4" x14ac:dyDescent="0.2">
      <c r="D56" s="190"/>
    </row>
    <row r="57" spans="4:4" x14ac:dyDescent="0.2">
      <c r="D57" s="190"/>
    </row>
    <row r="58" spans="4:4" x14ac:dyDescent="0.2">
      <c r="D58" s="190"/>
    </row>
    <row r="59" spans="4:4" x14ac:dyDescent="0.2">
      <c r="D59" s="190"/>
    </row>
    <row r="60" spans="4:4" x14ac:dyDescent="0.2">
      <c r="D60" s="190"/>
    </row>
    <row r="61" spans="4:4" x14ac:dyDescent="0.2">
      <c r="D61" s="190"/>
    </row>
    <row r="62" spans="4:4" x14ac:dyDescent="0.2">
      <c r="D62" s="190"/>
    </row>
    <row r="63" spans="4:4" x14ac:dyDescent="0.2">
      <c r="D63" s="190"/>
    </row>
    <row r="64" spans="4:4" x14ac:dyDescent="0.2">
      <c r="D64" s="190"/>
    </row>
    <row r="65" spans="4:4" x14ac:dyDescent="0.2">
      <c r="D65" s="190"/>
    </row>
    <row r="66" spans="4:4" x14ac:dyDescent="0.2">
      <c r="D66" s="190"/>
    </row>
    <row r="67" spans="4:4" x14ac:dyDescent="0.2">
      <c r="D67" s="190"/>
    </row>
    <row r="68" spans="4:4" x14ac:dyDescent="0.2">
      <c r="D68" s="190"/>
    </row>
    <row r="69" spans="4:4" x14ac:dyDescent="0.2">
      <c r="D69" s="190"/>
    </row>
    <row r="70" spans="4:4" x14ac:dyDescent="0.2">
      <c r="D70" s="190"/>
    </row>
    <row r="71" spans="4:4" x14ac:dyDescent="0.2">
      <c r="D71" s="190"/>
    </row>
    <row r="72" spans="4:4" x14ac:dyDescent="0.2">
      <c r="D72" s="190"/>
    </row>
    <row r="73" spans="4:4" x14ac:dyDescent="0.2">
      <c r="D73" s="190"/>
    </row>
    <row r="74" spans="4:4" x14ac:dyDescent="0.2">
      <c r="D74" s="190"/>
    </row>
    <row r="75" spans="4:4" x14ac:dyDescent="0.2">
      <c r="D75" s="190"/>
    </row>
    <row r="76" spans="4:4" x14ac:dyDescent="0.2">
      <c r="D76" s="190"/>
    </row>
    <row r="77" spans="4:4" x14ac:dyDescent="0.2">
      <c r="D77" s="190"/>
    </row>
    <row r="78" spans="4:4" x14ac:dyDescent="0.2">
      <c r="D78" s="190"/>
    </row>
    <row r="79" spans="4:4" x14ac:dyDescent="0.2">
      <c r="D79" s="190"/>
    </row>
    <row r="80" spans="4:4" x14ac:dyDescent="0.2">
      <c r="D80" s="190"/>
    </row>
    <row r="81" spans="4:4" x14ac:dyDescent="0.2">
      <c r="D81" s="190"/>
    </row>
    <row r="82" spans="4:4" x14ac:dyDescent="0.2">
      <c r="D82" s="190"/>
    </row>
    <row r="83" spans="4:4" x14ac:dyDescent="0.2">
      <c r="D83" s="190"/>
    </row>
    <row r="84" spans="4:4" x14ac:dyDescent="0.2">
      <c r="D84" s="190"/>
    </row>
    <row r="85" spans="4:4" x14ac:dyDescent="0.2">
      <c r="D85" s="190"/>
    </row>
    <row r="86" spans="4:4" x14ac:dyDescent="0.2">
      <c r="D86" s="190"/>
    </row>
    <row r="87" spans="4:4" x14ac:dyDescent="0.2">
      <c r="D87" s="190"/>
    </row>
    <row r="88" spans="4:4" x14ac:dyDescent="0.2">
      <c r="D88" s="190"/>
    </row>
    <row r="89" spans="4:4" x14ac:dyDescent="0.2">
      <c r="D89" s="190"/>
    </row>
    <row r="90" spans="4:4" x14ac:dyDescent="0.2">
      <c r="D90" s="190"/>
    </row>
    <row r="91" spans="4:4" x14ac:dyDescent="0.2">
      <c r="D91" s="190"/>
    </row>
    <row r="92" spans="4:4" x14ac:dyDescent="0.2">
      <c r="D92" s="190"/>
    </row>
    <row r="93" spans="4:4" x14ac:dyDescent="0.2">
      <c r="D93" s="190"/>
    </row>
    <row r="94" spans="4:4" x14ac:dyDescent="0.2">
      <c r="D94" s="190"/>
    </row>
    <row r="95" spans="4:4" x14ac:dyDescent="0.2">
      <c r="D95" s="190"/>
    </row>
    <row r="96" spans="4:4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01 Pol'!Názvy_tisku</vt:lpstr>
      <vt:lpstr>oadresa</vt:lpstr>
      <vt:lpstr>Stavba!Objednatel</vt:lpstr>
      <vt:lpstr>Stavba!Objekt</vt:lpstr>
      <vt:lpstr>'03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cp:lastPrinted>2014-02-28T09:52:57Z</cp:lastPrinted>
  <dcterms:created xsi:type="dcterms:W3CDTF">2009-04-08T07:15:50Z</dcterms:created>
  <dcterms:modified xsi:type="dcterms:W3CDTF">2019-10-03T13:15:46Z</dcterms:modified>
</cp:coreProperties>
</file>